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Пърличево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75" i="1" l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74" i="1"/>
  <c r="F104" i="1"/>
  <c r="G104" i="1"/>
  <c r="H104" i="1"/>
  <c r="L69" i="1"/>
  <c r="L70" i="1"/>
  <c r="L71" i="1"/>
  <c r="L68" i="1"/>
  <c r="J69" i="1"/>
  <c r="J70" i="1"/>
  <c r="J71" i="1"/>
  <c r="J68" i="1"/>
  <c r="F72" i="1"/>
  <c r="G72" i="1"/>
  <c r="H72" i="1"/>
  <c r="L58" i="1"/>
  <c r="L59" i="1"/>
  <c r="L60" i="1"/>
  <c r="L61" i="1"/>
  <c r="L62" i="1"/>
  <c r="L63" i="1"/>
  <c r="L64" i="1"/>
  <c r="L65" i="1"/>
  <c r="L57" i="1"/>
  <c r="J58" i="1"/>
  <c r="J59" i="1"/>
  <c r="J60" i="1"/>
  <c r="J61" i="1"/>
  <c r="J62" i="1"/>
  <c r="J63" i="1"/>
  <c r="J64" i="1"/>
  <c r="J65" i="1"/>
  <c r="J57" i="1"/>
  <c r="F66" i="1"/>
  <c r="G66" i="1"/>
  <c r="H66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10" i="1"/>
  <c r="F55" i="1"/>
  <c r="G55" i="1"/>
  <c r="H55" i="1"/>
  <c r="B72" i="1" l="1"/>
  <c r="H105" i="1"/>
  <c r="J104" i="1"/>
  <c r="G105" i="1"/>
  <c r="B104" i="1"/>
  <c r="B55" i="1"/>
  <c r="B105" i="1" s="1"/>
  <c r="J66" i="1"/>
  <c r="L104" i="1"/>
  <c r="L55" i="1"/>
  <c r="F105" i="1"/>
  <c r="L66" i="1"/>
  <c r="J55" i="1"/>
  <c r="B66" i="1"/>
  <c r="J72" i="1"/>
  <c r="L72" i="1"/>
  <c r="L105" i="1" l="1"/>
  <c r="J105" i="1"/>
</calcChain>
</file>

<file path=xl/sharedStrings.xml><?xml version="1.0" encoding="utf-8"?>
<sst xmlns="http://schemas.openxmlformats.org/spreadsheetml/2006/main" count="376" uniqueCount="133">
  <si>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</si>
  <si>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</si>
  <si>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</si>
  <si>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</si>
  <si>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</si>
  <si>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</si>
  <si>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ВИЯД ИНЖЕНЕРИНГ ООД</t>
  </si>
  <si>
    <t>13</t>
  </si>
  <si>
    <t>8.72</t>
  </si>
  <si>
    <t>Ливада</t>
  </si>
  <si>
    <t>8.508</t>
  </si>
  <si>
    <t>ТЕОДОР СТОЯНОВ СТОЯНОВ</t>
  </si>
  <si>
    <t>6</t>
  </si>
  <si>
    <t>12.1</t>
  </si>
  <si>
    <t>12.2</t>
  </si>
  <si>
    <t>12.3</t>
  </si>
  <si>
    <t>12.4</t>
  </si>
  <si>
    <t>12.5</t>
  </si>
  <si>
    <t>12.7</t>
  </si>
  <si>
    <t>7</t>
  </si>
  <si>
    <t>8.49</t>
  </si>
  <si>
    <t>8.51</t>
  </si>
  <si>
    <t>8.52</t>
  </si>
  <si>
    <t>8.54</t>
  </si>
  <si>
    <t>8.57</t>
  </si>
  <si>
    <t>8.58</t>
  </si>
  <si>
    <t>8.59</t>
  </si>
  <si>
    <t>8.60</t>
  </si>
  <si>
    <t>8.64</t>
  </si>
  <si>
    <t>ДИМИТЪР ХРИСТОВ ЯНАКИЕВ</t>
  </si>
  <si>
    <t>8.65</t>
  </si>
  <si>
    <t>8.68</t>
  </si>
  <si>
    <t>8.70</t>
  </si>
  <si>
    <t>8.71</t>
  </si>
  <si>
    <t>8.79</t>
  </si>
  <si>
    <t>8.80</t>
  </si>
  <si>
    <t>8.81</t>
  </si>
  <si>
    <t>8.82</t>
  </si>
  <si>
    <t>8.84</t>
  </si>
  <si>
    <t>8.505</t>
  </si>
  <si>
    <t>8.506</t>
  </si>
  <si>
    <t>8.507</t>
  </si>
  <si>
    <t>8</t>
  </si>
  <si>
    <t>12.9</t>
  </si>
  <si>
    <t>12.11</t>
  </si>
  <si>
    <t>12.13</t>
  </si>
  <si>
    <t>12.27</t>
  </si>
  <si>
    <t>9</t>
  </si>
  <si>
    <t>8.18</t>
  </si>
  <si>
    <t>8.21</t>
  </si>
  <si>
    <t>8.24</t>
  </si>
  <si>
    <t>8.25</t>
  </si>
  <si>
    <t>8.27</t>
  </si>
  <si>
    <t>8.38</t>
  </si>
  <si>
    <t>8.55</t>
  </si>
  <si>
    <t>8.87</t>
  </si>
  <si>
    <t>8.88</t>
  </si>
  <si>
    <t>8.89</t>
  </si>
  <si>
    <t>8.93</t>
  </si>
  <si>
    <t>8.501</t>
  </si>
  <si>
    <t>Общо за производителя</t>
  </si>
  <si>
    <t>17</t>
  </si>
  <si>
    <t>17.1</t>
  </si>
  <si>
    <t>Каплан агро ЕООД</t>
  </si>
  <si>
    <t>17.2</t>
  </si>
  <si>
    <t>19</t>
  </si>
  <si>
    <t>19.27</t>
  </si>
  <si>
    <t>19.28</t>
  </si>
  <si>
    <t>20</t>
  </si>
  <si>
    <t>19.25</t>
  </si>
  <si>
    <t>21</t>
  </si>
  <si>
    <t>19.48</t>
  </si>
  <si>
    <t>29</t>
  </si>
  <si>
    <t>14.22</t>
  </si>
  <si>
    <t>14.23</t>
  </si>
  <si>
    <t>14.24</t>
  </si>
  <si>
    <t>18</t>
  </si>
  <si>
    <t>19.20</t>
  </si>
  <si>
    <t>19.21</t>
  </si>
  <si>
    <t>19.22</t>
  </si>
  <si>
    <t>27</t>
  </si>
  <si>
    <t>17.8</t>
  </si>
  <si>
    <t>1</t>
  </si>
  <si>
    <t>3.10</t>
  </si>
  <si>
    <t>3.14</t>
  </si>
  <si>
    <t>3.19</t>
  </si>
  <si>
    <t>3.54</t>
  </si>
  <si>
    <t>3.56</t>
  </si>
  <si>
    <t>3.206</t>
  </si>
  <si>
    <t>11</t>
  </si>
  <si>
    <t>8.29</t>
  </si>
  <si>
    <t>8.30</t>
  </si>
  <si>
    <t>8.34</t>
  </si>
  <si>
    <t>8.35</t>
  </si>
  <si>
    <t>8.500</t>
  </si>
  <si>
    <t>2</t>
  </si>
  <si>
    <t>3.12</t>
  </si>
  <si>
    <t>3.13</t>
  </si>
  <si>
    <t>3.20</t>
  </si>
  <si>
    <t>3.45</t>
  </si>
  <si>
    <t>26</t>
  </si>
  <si>
    <t>26.14</t>
  </si>
  <si>
    <t>Пасище</t>
  </si>
  <si>
    <t>3</t>
  </si>
  <si>
    <t>3.16</t>
  </si>
  <si>
    <t>3.44</t>
  </si>
  <si>
    <t>3.49</t>
  </si>
  <si>
    <t>3.205</t>
  </si>
  <si>
    <t>4</t>
  </si>
  <si>
    <t>3.40</t>
  </si>
  <si>
    <t>3.41</t>
  </si>
  <si>
    <t>3.42</t>
  </si>
  <si>
    <t>3.46</t>
  </si>
  <si>
    <t>3.47</t>
  </si>
  <si>
    <t>3.48</t>
  </si>
  <si>
    <t>3.55</t>
  </si>
  <si>
    <t>3.204</t>
  </si>
  <si>
    <t>5</t>
  </si>
  <si>
    <t>3.50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</si>
  <si>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</si>
  <si>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</si>
  <si>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</si>
  <si>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ПЪРЛИЧЕВО ЕКАТТЕ 59118</t>
  </si>
  <si>
    <t xml:space="preserve"> </t>
  </si>
  <si>
    <t xml:space="preserve"> за  споразумение по чл. 37 ж ПМЛ с № 23ПМЛ от 09.12.2025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</si>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</sst>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abSelected="1" workbookViewId="0">
      <selection activeCell="G11" sqref="G11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5.7109375" customWidth="1"/>
    <col min="11" max="11" width="14.140625" bestFit="1" customWidth="1"/>
    <col min="12" max="12" width="14.42578125" customWidth="1"/>
  </cols>
  <sheetData>
    <row r="1" spans="1:12" x14ac:dyDescent="0.25">
      <c r="A1" s="19" t="s">
        <v>119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126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124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8" t="s">
        <v>123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60" x14ac:dyDescent="0.25">
      <c r="A9" s="16" t="s">
        <v>0</v>
      </c>
      <c r="B9" s="16" t="s">
        <v>1</v>
      </c>
      <c r="C9" s="16" t="s">
        <v>2</v>
      </c>
      <c r="D9" s="17" t="s">
        <v>3</v>
      </c>
      <c r="E9" s="17" t="s">
        <v>4</v>
      </c>
      <c r="F9" s="17" t="s">
        <v>5</v>
      </c>
      <c r="G9" s="17" t="s">
        <v>127</v>
      </c>
      <c r="H9" s="17" t="s">
        <v>128</v>
      </c>
      <c r="I9" s="17" t="s">
        <v>129</v>
      </c>
      <c r="J9" s="17" t="s">
        <v>130</v>
      </c>
      <c r="K9" s="17" t="s">
        <v>131</v>
      </c>
      <c r="L9" s="17" t="s">
        <v>132</v>
      </c>
    </row>
    <row r="10" spans="1:12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6</v>
      </c>
      <c r="F10" s="7">
        <v>3.33</v>
      </c>
      <c r="G10" s="7">
        <v>0</v>
      </c>
      <c r="H10" s="7">
        <v>3.1970000000000001</v>
      </c>
      <c r="I10" s="8">
        <v>8</v>
      </c>
      <c r="J10" s="8">
        <f>H10*I10</f>
        <v>25.576000000000001</v>
      </c>
      <c r="K10" s="8">
        <v>4.0903349999999996</v>
      </c>
      <c r="L10" s="8">
        <f>H10*K10</f>
        <v>13.076800994999999</v>
      </c>
    </row>
    <row r="11" spans="1:12" x14ac:dyDescent="0.25">
      <c r="A11" s="4" t="s">
        <v>6</v>
      </c>
      <c r="B11" s="4" t="s">
        <v>7</v>
      </c>
      <c r="C11" s="4" t="s">
        <v>10</v>
      </c>
      <c r="D11" s="5" t="s">
        <v>9</v>
      </c>
      <c r="E11" s="6">
        <v>6</v>
      </c>
      <c r="F11" s="7">
        <v>2.5270000000000001</v>
      </c>
      <c r="G11" s="7">
        <v>0.64300000000000002</v>
      </c>
      <c r="H11" s="7">
        <v>0</v>
      </c>
      <c r="I11" s="8">
        <v>0</v>
      </c>
      <c r="J11" s="8">
        <f t="shared" ref="J11:J54" si="0">H11*I11</f>
        <v>0</v>
      </c>
      <c r="K11" s="8">
        <v>0</v>
      </c>
      <c r="L11" s="8">
        <f t="shared" ref="L11:L54" si="1">H11*K11</f>
        <v>0</v>
      </c>
    </row>
    <row r="12" spans="1:12" x14ac:dyDescent="0.25">
      <c r="A12" s="4" t="s">
        <v>6</v>
      </c>
      <c r="B12" s="4" t="s">
        <v>12</v>
      </c>
      <c r="C12" s="4" t="s">
        <v>13</v>
      </c>
      <c r="D12" s="5" t="s">
        <v>9</v>
      </c>
      <c r="E12" s="6">
        <v>6</v>
      </c>
      <c r="F12" s="7">
        <v>2.7109999999999999</v>
      </c>
      <c r="G12" s="7">
        <v>0.57899999999999996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12</v>
      </c>
      <c r="C13" s="4" t="s">
        <v>14</v>
      </c>
      <c r="D13" s="5" t="s">
        <v>9</v>
      </c>
      <c r="E13" s="6">
        <v>6</v>
      </c>
      <c r="F13" s="7">
        <v>3.2389999999999999</v>
      </c>
      <c r="G13" s="7">
        <v>0</v>
      </c>
      <c r="H13" s="7">
        <v>0.19400000000000001</v>
      </c>
      <c r="I13" s="8">
        <v>8</v>
      </c>
      <c r="J13" s="8">
        <f t="shared" si="0"/>
        <v>1.552</v>
      </c>
      <c r="K13" s="8">
        <v>4.0903349999999996</v>
      </c>
      <c r="L13" s="8">
        <f t="shared" si="1"/>
        <v>0.79352498999999999</v>
      </c>
    </row>
    <row r="14" spans="1:12" x14ac:dyDescent="0.25">
      <c r="A14" s="4" t="s">
        <v>6</v>
      </c>
      <c r="B14" s="4" t="s">
        <v>12</v>
      </c>
      <c r="C14" s="4" t="s">
        <v>15</v>
      </c>
      <c r="D14" s="5" t="s">
        <v>9</v>
      </c>
      <c r="E14" s="6">
        <v>6</v>
      </c>
      <c r="F14" s="7">
        <v>2.8140000000000001</v>
      </c>
      <c r="G14" s="7">
        <v>0</v>
      </c>
      <c r="H14" s="7">
        <v>2.2309999999999999</v>
      </c>
      <c r="I14" s="8">
        <v>8</v>
      </c>
      <c r="J14" s="8">
        <f t="shared" si="0"/>
        <v>17.847999999999999</v>
      </c>
      <c r="K14" s="8">
        <v>4.0903349999999996</v>
      </c>
      <c r="L14" s="8">
        <f t="shared" si="1"/>
        <v>9.1255373849999994</v>
      </c>
    </row>
    <row r="15" spans="1:12" x14ac:dyDescent="0.25">
      <c r="A15" s="4" t="s">
        <v>6</v>
      </c>
      <c r="B15" s="4" t="s">
        <v>12</v>
      </c>
      <c r="C15" s="4" t="s">
        <v>16</v>
      </c>
      <c r="D15" s="5" t="s">
        <v>9</v>
      </c>
      <c r="E15" s="6">
        <v>6</v>
      </c>
      <c r="F15" s="7">
        <v>10.388999999999999</v>
      </c>
      <c r="G15" s="7">
        <v>0</v>
      </c>
      <c r="H15" s="7">
        <v>7.92</v>
      </c>
      <c r="I15" s="8">
        <v>8</v>
      </c>
      <c r="J15" s="8">
        <f t="shared" si="0"/>
        <v>63.36</v>
      </c>
      <c r="K15" s="8">
        <v>4.0903349999999996</v>
      </c>
      <c r="L15" s="8">
        <f t="shared" si="1"/>
        <v>32.395453199999999</v>
      </c>
    </row>
    <row r="16" spans="1:12" x14ac:dyDescent="0.25">
      <c r="A16" s="4" t="s">
        <v>6</v>
      </c>
      <c r="B16" s="4" t="s">
        <v>12</v>
      </c>
      <c r="C16" s="4" t="s">
        <v>17</v>
      </c>
      <c r="D16" s="5" t="s">
        <v>9</v>
      </c>
      <c r="E16" s="6">
        <v>6</v>
      </c>
      <c r="F16" s="7">
        <v>3.3210000000000002</v>
      </c>
      <c r="G16" s="7">
        <v>0</v>
      </c>
      <c r="H16" s="7">
        <v>3.3210000000000002</v>
      </c>
      <c r="I16" s="8">
        <v>8</v>
      </c>
      <c r="J16" s="8">
        <f t="shared" si="0"/>
        <v>26.568000000000001</v>
      </c>
      <c r="K16" s="8">
        <v>4.0903349999999996</v>
      </c>
      <c r="L16" s="8">
        <f t="shared" si="1"/>
        <v>13.584002535</v>
      </c>
    </row>
    <row r="17" spans="1:12" x14ac:dyDescent="0.25">
      <c r="A17" s="4" t="s">
        <v>6</v>
      </c>
      <c r="B17" s="4" t="s">
        <v>12</v>
      </c>
      <c r="C17" s="4" t="s">
        <v>18</v>
      </c>
      <c r="D17" s="5" t="s">
        <v>9</v>
      </c>
      <c r="E17" s="6">
        <v>6</v>
      </c>
      <c r="F17" s="7">
        <v>5.0069999999999997</v>
      </c>
      <c r="G17" s="7">
        <v>0</v>
      </c>
      <c r="H17" s="7">
        <v>2.028</v>
      </c>
      <c r="I17" s="8">
        <v>8</v>
      </c>
      <c r="J17" s="8">
        <f t="shared" si="0"/>
        <v>16.224</v>
      </c>
      <c r="K17" s="8">
        <v>4.0903349999999996</v>
      </c>
      <c r="L17" s="8">
        <f t="shared" si="1"/>
        <v>8.2951993799999997</v>
      </c>
    </row>
    <row r="18" spans="1:12" x14ac:dyDescent="0.25">
      <c r="A18" s="4" t="s">
        <v>6</v>
      </c>
      <c r="B18" s="4" t="s">
        <v>19</v>
      </c>
      <c r="C18" s="4" t="s">
        <v>20</v>
      </c>
      <c r="D18" s="5" t="s">
        <v>9</v>
      </c>
      <c r="E18" s="6">
        <v>6</v>
      </c>
      <c r="F18" s="7">
        <v>16.684000000000001</v>
      </c>
      <c r="G18" s="7">
        <v>0</v>
      </c>
      <c r="H18" s="7">
        <v>15.91</v>
      </c>
      <c r="I18" s="8">
        <v>8</v>
      </c>
      <c r="J18" s="8">
        <f t="shared" si="0"/>
        <v>127.28</v>
      </c>
      <c r="K18" s="8">
        <v>4.0903349999999996</v>
      </c>
      <c r="L18" s="8">
        <f t="shared" si="1"/>
        <v>65.077229849999995</v>
      </c>
    </row>
    <row r="19" spans="1:12" x14ac:dyDescent="0.25">
      <c r="A19" s="4" t="s">
        <v>6</v>
      </c>
      <c r="B19" s="4" t="s">
        <v>19</v>
      </c>
      <c r="C19" s="4" t="s">
        <v>21</v>
      </c>
      <c r="D19" s="5" t="s">
        <v>9</v>
      </c>
      <c r="E19" s="6">
        <v>6</v>
      </c>
      <c r="F19" s="7">
        <v>9.9369999999999994</v>
      </c>
      <c r="G19" s="7">
        <v>0</v>
      </c>
      <c r="H19" s="7">
        <v>9.8360000000000003</v>
      </c>
      <c r="I19" s="8">
        <v>8</v>
      </c>
      <c r="J19" s="8">
        <f t="shared" si="0"/>
        <v>78.688000000000002</v>
      </c>
      <c r="K19" s="8">
        <v>4.0903349999999996</v>
      </c>
      <c r="L19" s="8">
        <f t="shared" si="1"/>
        <v>40.232535059999996</v>
      </c>
    </row>
    <row r="20" spans="1:12" x14ac:dyDescent="0.25">
      <c r="A20" s="4" t="s">
        <v>6</v>
      </c>
      <c r="B20" s="4" t="s">
        <v>19</v>
      </c>
      <c r="C20" s="4" t="s">
        <v>22</v>
      </c>
      <c r="D20" s="5" t="s">
        <v>9</v>
      </c>
      <c r="E20" s="6">
        <v>6</v>
      </c>
      <c r="F20" s="7">
        <v>14.24</v>
      </c>
      <c r="G20" s="7">
        <v>0</v>
      </c>
      <c r="H20" s="7">
        <v>12.858000000000001</v>
      </c>
      <c r="I20" s="8">
        <v>8</v>
      </c>
      <c r="J20" s="8">
        <f t="shared" si="0"/>
        <v>102.864</v>
      </c>
      <c r="K20" s="8">
        <v>4.0903349999999996</v>
      </c>
      <c r="L20" s="8">
        <f t="shared" si="1"/>
        <v>52.593527429999995</v>
      </c>
    </row>
    <row r="21" spans="1:12" x14ac:dyDescent="0.25">
      <c r="A21" s="4" t="s">
        <v>6</v>
      </c>
      <c r="B21" s="4" t="s">
        <v>19</v>
      </c>
      <c r="C21" s="4" t="s">
        <v>23</v>
      </c>
      <c r="D21" s="5" t="s">
        <v>9</v>
      </c>
      <c r="E21" s="6">
        <v>6</v>
      </c>
      <c r="F21" s="7">
        <v>4.5209999999999999</v>
      </c>
      <c r="G21" s="7">
        <v>0</v>
      </c>
      <c r="H21" s="7">
        <v>4.3360000000000003</v>
      </c>
      <c r="I21" s="8">
        <v>8</v>
      </c>
      <c r="J21" s="8">
        <f t="shared" si="0"/>
        <v>34.688000000000002</v>
      </c>
      <c r="K21" s="8">
        <v>4.0903349999999996</v>
      </c>
      <c r="L21" s="8">
        <f t="shared" si="1"/>
        <v>17.73569256</v>
      </c>
    </row>
    <row r="22" spans="1:12" x14ac:dyDescent="0.25">
      <c r="A22" s="4" t="s">
        <v>6</v>
      </c>
      <c r="B22" s="4" t="s">
        <v>19</v>
      </c>
      <c r="C22" s="4" t="s">
        <v>24</v>
      </c>
      <c r="D22" s="5" t="s">
        <v>9</v>
      </c>
      <c r="E22" s="6">
        <v>6</v>
      </c>
      <c r="F22" s="7">
        <v>5.3230000000000004</v>
      </c>
      <c r="G22" s="7">
        <v>0</v>
      </c>
      <c r="H22" s="7">
        <v>5.2629999999999999</v>
      </c>
      <c r="I22" s="8">
        <v>8</v>
      </c>
      <c r="J22" s="8">
        <f t="shared" si="0"/>
        <v>42.103999999999999</v>
      </c>
      <c r="K22" s="8">
        <v>4.0903349999999996</v>
      </c>
      <c r="L22" s="8">
        <f t="shared" si="1"/>
        <v>21.527433104999997</v>
      </c>
    </row>
    <row r="23" spans="1:12" x14ac:dyDescent="0.25">
      <c r="A23" s="4" t="s">
        <v>6</v>
      </c>
      <c r="B23" s="4" t="s">
        <v>19</v>
      </c>
      <c r="C23" s="4" t="s">
        <v>25</v>
      </c>
      <c r="D23" s="5" t="s">
        <v>9</v>
      </c>
      <c r="E23" s="6">
        <v>6</v>
      </c>
      <c r="F23" s="7">
        <v>5.2190000000000003</v>
      </c>
      <c r="G23" s="7">
        <v>0</v>
      </c>
      <c r="H23" s="7">
        <v>5.2190000000000003</v>
      </c>
      <c r="I23" s="8">
        <v>8</v>
      </c>
      <c r="J23" s="8">
        <f t="shared" si="0"/>
        <v>41.752000000000002</v>
      </c>
      <c r="K23" s="8">
        <v>4.0903349999999996</v>
      </c>
      <c r="L23" s="8">
        <f t="shared" si="1"/>
        <v>21.347458364999998</v>
      </c>
    </row>
    <row r="24" spans="1:12" x14ac:dyDescent="0.25">
      <c r="A24" s="4" t="s">
        <v>6</v>
      </c>
      <c r="B24" s="4" t="s">
        <v>19</v>
      </c>
      <c r="C24" s="4" t="s">
        <v>26</v>
      </c>
      <c r="D24" s="5" t="s">
        <v>9</v>
      </c>
      <c r="E24" s="6">
        <v>6</v>
      </c>
      <c r="F24" s="7">
        <v>5.1379999999999999</v>
      </c>
      <c r="G24" s="7">
        <v>0</v>
      </c>
      <c r="H24" s="7">
        <v>4.93</v>
      </c>
      <c r="I24" s="8">
        <v>8</v>
      </c>
      <c r="J24" s="8">
        <f t="shared" si="0"/>
        <v>39.44</v>
      </c>
      <c r="K24" s="8">
        <v>4.0903349999999996</v>
      </c>
      <c r="L24" s="8">
        <f t="shared" si="1"/>
        <v>20.165351549999997</v>
      </c>
    </row>
    <row r="25" spans="1:12" x14ac:dyDescent="0.25">
      <c r="A25" s="4" t="s">
        <v>6</v>
      </c>
      <c r="B25" s="4" t="s">
        <v>19</v>
      </c>
      <c r="C25" s="4" t="s">
        <v>27</v>
      </c>
      <c r="D25" s="5" t="s">
        <v>9</v>
      </c>
      <c r="E25" s="6">
        <v>6</v>
      </c>
      <c r="F25" s="7">
        <v>2.06</v>
      </c>
      <c r="G25" s="7">
        <v>0</v>
      </c>
      <c r="H25" s="7">
        <v>1.7509999999999999</v>
      </c>
      <c r="I25" s="8">
        <v>8</v>
      </c>
      <c r="J25" s="8">
        <f t="shared" si="0"/>
        <v>14.007999999999999</v>
      </c>
      <c r="K25" s="8">
        <v>4.0903349999999996</v>
      </c>
      <c r="L25" s="8">
        <f t="shared" si="1"/>
        <v>7.1621765849999992</v>
      </c>
    </row>
    <row r="26" spans="1:12" x14ac:dyDescent="0.25">
      <c r="A26" s="4" t="s">
        <v>6</v>
      </c>
      <c r="B26" s="4" t="s">
        <v>19</v>
      </c>
      <c r="C26" s="4" t="s">
        <v>28</v>
      </c>
      <c r="D26" s="5" t="s">
        <v>9</v>
      </c>
      <c r="E26" s="6">
        <v>6</v>
      </c>
      <c r="F26" s="7">
        <v>7.3659999999999997</v>
      </c>
      <c r="G26" s="7">
        <v>7.3659999999999997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x14ac:dyDescent="0.25">
      <c r="A27" s="4" t="s">
        <v>6</v>
      </c>
      <c r="B27" s="4" t="s">
        <v>19</v>
      </c>
      <c r="C27" s="4" t="s">
        <v>30</v>
      </c>
      <c r="D27" s="5" t="s">
        <v>9</v>
      </c>
      <c r="E27" s="6">
        <v>6</v>
      </c>
      <c r="F27" s="7">
        <v>7.12</v>
      </c>
      <c r="G27" s="7">
        <v>0</v>
      </c>
      <c r="H27" s="7">
        <v>3.3170000000000002</v>
      </c>
      <c r="I27" s="8">
        <v>8</v>
      </c>
      <c r="J27" s="8">
        <f t="shared" si="0"/>
        <v>26.536000000000001</v>
      </c>
      <c r="K27" s="8">
        <v>4.0903349999999996</v>
      </c>
      <c r="L27" s="8">
        <f t="shared" si="1"/>
        <v>13.567641195</v>
      </c>
    </row>
    <row r="28" spans="1:12" x14ac:dyDescent="0.25">
      <c r="A28" s="4" t="s">
        <v>6</v>
      </c>
      <c r="B28" s="4" t="s">
        <v>19</v>
      </c>
      <c r="C28" s="4" t="s">
        <v>31</v>
      </c>
      <c r="D28" s="5" t="s">
        <v>9</v>
      </c>
      <c r="E28" s="6">
        <v>6</v>
      </c>
      <c r="F28" s="7">
        <v>0.36799999999999999</v>
      </c>
      <c r="G28" s="7">
        <v>0</v>
      </c>
      <c r="H28" s="7">
        <v>0.36799999999999999</v>
      </c>
      <c r="I28" s="8">
        <v>8</v>
      </c>
      <c r="J28" s="8">
        <f t="shared" si="0"/>
        <v>2.944</v>
      </c>
      <c r="K28" s="8">
        <v>4.0903349999999996</v>
      </c>
      <c r="L28" s="8">
        <f t="shared" si="1"/>
        <v>1.5052432799999997</v>
      </c>
    </row>
    <row r="29" spans="1:12" x14ac:dyDescent="0.25">
      <c r="A29" s="4" t="s">
        <v>6</v>
      </c>
      <c r="B29" s="4" t="s">
        <v>19</v>
      </c>
      <c r="C29" s="4" t="s">
        <v>32</v>
      </c>
      <c r="D29" s="5" t="s">
        <v>9</v>
      </c>
      <c r="E29" s="6">
        <v>6</v>
      </c>
      <c r="F29" s="7">
        <v>0.34100000000000003</v>
      </c>
      <c r="G29" s="7">
        <v>0.34100000000000003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x14ac:dyDescent="0.25">
      <c r="A30" s="4" t="s">
        <v>6</v>
      </c>
      <c r="B30" s="4" t="s">
        <v>19</v>
      </c>
      <c r="C30" s="4" t="s">
        <v>33</v>
      </c>
      <c r="D30" s="5" t="s">
        <v>9</v>
      </c>
      <c r="E30" s="6">
        <v>6</v>
      </c>
      <c r="F30" s="7">
        <v>2.5910000000000002</v>
      </c>
      <c r="G30" s="7">
        <v>0</v>
      </c>
      <c r="H30" s="7">
        <v>2.5750000000000002</v>
      </c>
      <c r="I30" s="8">
        <v>8</v>
      </c>
      <c r="J30" s="8">
        <f t="shared" si="0"/>
        <v>20.6</v>
      </c>
      <c r="K30" s="8">
        <v>4.0903349999999996</v>
      </c>
      <c r="L30" s="8">
        <f t="shared" si="1"/>
        <v>10.532612625000001</v>
      </c>
    </row>
    <row r="31" spans="1:12" x14ac:dyDescent="0.25">
      <c r="A31" s="4" t="s">
        <v>6</v>
      </c>
      <c r="B31" s="4" t="s">
        <v>19</v>
      </c>
      <c r="C31" s="4" t="s">
        <v>34</v>
      </c>
      <c r="D31" s="5" t="s">
        <v>9</v>
      </c>
      <c r="E31" s="6">
        <v>6</v>
      </c>
      <c r="F31" s="7">
        <v>2.4830000000000001</v>
      </c>
      <c r="G31" s="7">
        <v>0</v>
      </c>
      <c r="H31" s="7">
        <v>1.6890000000000001</v>
      </c>
      <c r="I31" s="8">
        <v>8</v>
      </c>
      <c r="J31" s="8">
        <f t="shared" si="0"/>
        <v>13.512</v>
      </c>
      <c r="K31" s="8">
        <v>4.0903349999999996</v>
      </c>
      <c r="L31" s="8">
        <f t="shared" si="1"/>
        <v>6.9085758149999998</v>
      </c>
    </row>
    <row r="32" spans="1:12" x14ac:dyDescent="0.25">
      <c r="A32" s="4" t="s">
        <v>6</v>
      </c>
      <c r="B32" s="4" t="s">
        <v>19</v>
      </c>
      <c r="C32" s="4" t="s">
        <v>35</v>
      </c>
      <c r="D32" s="5" t="s">
        <v>9</v>
      </c>
      <c r="E32" s="6">
        <v>6</v>
      </c>
      <c r="F32" s="7">
        <v>1.986</v>
      </c>
      <c r="G32" s="7">
        <v>1.7450000000000001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x14ac:dyDescent="0.25">
      <c r="A33" s="4" t="s">
        <v>6</v>
      </c>
      <c r="B33" s="4" t="s">
        <v>19</v>
      </c>
      <c r="C33" s="4" t="s">
        <v>36</v>
      </c>
      <c r="D33" s="5" t="s">
        <v>9</v>
      </c>
      <c r="E33" s="6">
        <v>6</v>
      </c>
      <c r="F33" s="7">
        <v>0.90200000000000002</v>
      </c>
      <c r="G33" s="7">
        <v>0</v>
      </c>
      <c r="H33" s="7">
        <v>0.56999999999999995</v>
      </c>
      <c r="I33" s="8">
        <v>8</v>
      </c>
      <c r="J33" s="8">
        <f t="shared" si="0"/>
        <v>4.5599999999999996</v>
      </c>
      <c r="K33" s="8">
        <v>4.0903349999999996</v>
      </c>
      <c r="L33" s="8">
        <f t="shared" si="1"/>
        <v>2.3314909499999996</v>
      </c>
    </row>
    <row r="34" spans="1:12" x14ac:dyDescent="0.25">
      <c r="A34" s="4" t="s">
        <v>6</v>
      </c>
      <c r="B34" s="4" t="s">
        <v>19</v>
      </c>
      <c r="C34" s="4" t="s">
        <v>37</v>
      </c>
      <c r="D34" s="5" t="s">
        <v>9</v>
      </c>
      <c r="E34" s="6">
        <v>6</v>
      </c>
      <c r="F34" s="7">
        <v>0.54700000000000004</v>
      </c>
      <c r="G34" s="7">
        <v>0.52300000000000002</v>
      </c>
      <c r="H34" s="7">
        <v>0</v>
      </c>
      <c r="I34" s="8">
        <v>0</v>
      </c>
      <c r="J34" s="8">
        <f t="shared" si="0"/>
        <v>0</v>
      </c>
      <c r="K34" s="8">
        <v>0</v>
      </c>
      <c r="L34" s="8">
        <f t="shared" si="1"/>
        <v>0</v>
      </c>
    </row>
    <row r="35" spans="1:12" x14ac:dyDescent="0.25">
      <c r="A35" s="4" t="s">
        <v>6</v>
      </c>
      <c r="B35" s="4" t="s">
        <v>19</v>
      </c>
      <c r="C35" s="4" t="s">
        <v>38</v>
      </c>
      <c r="D35" s="5" t="s">
        <v>9</v>
      </c>
      <c r="E35" s="6">
        <v>6</v>
      </c>
      <c r="F35" s="7">
        <v>0.61599999999999999</v>
      </c>
      <c r="G35" s="7">
        <v>0.47499999999999998</v>
      </c>
      <c r="H35" s="7">
        <v>0</v>
      </c>
      <c r="I35" s="8">
        <v>0</v>
      </c>
      <c r="J35" s="8">
        <f t="shared" si="0"/>
        <v>0</v>
      </c>
      <c r="K35" s="8">
        <v>0</v>
      </c>
      <c r="L35" s="8">
        <f t="shared" si="1"/>
        <v>0</v>
      </c>
    </row>
    <row r="36" spans="1:12" x14ac:dyDescent="0.25">
      <c r="A36" s="4" t="s">
        <v>6</v>
      </c>
      <c r="B36" s="4" t="s">
        <v>19</v>
      </c>
      <c r="C36" s="4" t="s">
        <v>39</v>
      </c>
      <c r="D36" s="5" t="s">
        <v>9</v>
      </c>
      <c r="E36" s="6">
        <v>6</v>
      </c>
      <c r="F36" s="7">
        <v>1.4370000000000001</v>
      </c>
      <c r="G36" s="7">
        <v>1.4370000000000001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x14ac:dyDescent="0.25">
      <c r="A37" s="4" t="s">
        <v>6</v>
      </c>
      <c r="B37" s="4" t="s">
        <v>19</v>
      </c>
      <c r="C37" s="4" t="s">
        <v>40</v>
      </c>
      <c r="D37" s="5" t="s">
        <v>9</v>
      </c>
      <c r="E37" s="6">
        <v>6</v>
      </c>
      <c r="F37" s="7">
        <v>1.1879999999999999</v>
      </c>
      <c r="G37" s="7">
        <v>1.1879999999999999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x14ac:dyDescent="0.25">
      <c r="A38" s="4" t="s">
        <v>6</v>
      </c>
      <c r="B38" s="4" t="s">
        <v>19</v>
      </c>
      <c r="C38" s="4" t="s">
        <v>41</v>
      </c>
      <c r="D38" s="5" t="s">
        <v>9</v>
      </c>
      <c r="E38" s="6">
        <v>6</v>
      </c>
      <c r="F38" s="7">
        <v>0.497</v>
      </c>
      <c r="G38" s="7">
        <v>0</v>
      </c>
      <c r="H38" s="7">
        <v>0.497</v>
      </c>
      <c r="I38" s="8">
        <v>8</v>
      </c>
      <c r="J38" s="8">
        <f t="shared" si="0"/>
        <v>3.976</v>
      </c>
      <c r="K38" s="8">
        <v>4.0903349999999996</v>
      </c>
      <c r="L38" s="8">
        <f t="shared" si="1"/>
        <v>2.0328964949999997</v>
      </c>
    </row>
    <row r="39" spans="1:12" x14ac:dyDescent="0.25">
      <c r="A39" s="4" t="s">
        <v>6</v>
      </c>
      <c r="B39" s="4" t="s">
        <v>42</v>
      </c>
      <c r="C39" s="4" t="s">
        <v>43</v>
      </c>
      <c r="D39" s="5" t="s">
        <v>9</v>
      </c>
      <c r="E39" s="6">
        <v>6</v>
      </c>
      <c r="F39" s="7">
        <v>4.5789999999999997</v>
      </c>
      <c r="G39" s="7">
        <v>0</v>
      </c>
      <c r="H39" s="7">
        <v>2.1360000000000001</v>
      </c>
      <c r="I39" s="8">
        <v>8</v>
      </c>
      <c r="J39" s="8">
        <f t="shared" si="0"/>
        <v>17.088000000000001</v>
      </c>
      <c r="K39" s="8">
        <v>4.0903349999999996</v>
      </c>
      <c r="L39" s="8">
        <f t="shared" si="1"/>
        <v>8.7369555600000002</v>
      </c>
    </row>
    <row r="40" spans="1:12" x14ac:dyDescent="0.25">
      <c r="A40" s="4" t="s">
        <v>6</v>
      </c>
      <c r="B40" s="4" t="s">
        <v>42</v>
      </c>
      <c r="C40" s="4" t="s">
        <v>44</v>
      </c>
      <c r="D40" s="5" t="s">
        <v>9</v>
      </c>
      <c r="E40" s="6">
        <v>6</v>
      </c>
      <c r="F40" s="7">
        <v>4.7560000000000002</v>
      </c>
      <c r="G40" s="7">
        <v>0</v>
      </c>
      <c r="H40" s="7">
        <v>3.5920000000000001</v>
      </c>
      <c r="I40" s="8">
        <v>8</v>
      </c>
      <c r="J40" s="8">
        <f t="shared" si="0"/>
        <v>28.736000000000001</v>
      </c>
      <c r="K40" s="8">
        <v>4.0903349999999996</v>
      </c>
      <c r="L40" s="8">
        <f t="shared" si="1"/>
        <v>14.692483319999999</v>
      </c>
    </row>
    <row r="41" spans="1:12" x14ac:dyDescent="0.25">
      <c r="A41" s="4" t="s">
        <v>6</v>
      </c>
      <c r="B41" s="4" t="s">
        <v>42</v>
      </c>
      <c r="C41" s="4" t="s">
        <v>45</v>
      </c>
      <c r="D41" s="5" t="s">
        <v>9</v>
      </c>
      <c r="E41" s="6">
        <v>6</v>
      </c>
      <c r="F41" s="7">
        <v>1.5509999999999999</v>
      </c>
      <c r="G41" s="7">
        <v>0</v>
      </c>
      <c r="H41" s="7">
        <v>1.5509999999999999</v>
      </c>
      <c r="I41" s="8">
        <v>8</v>
      </c>
      <c r="J41" s="8">
        <f t="shared" si="0"/>
        <v>12.407999999999999</v>
      </c>
      <c r="K41" s="8">
        <v>4.0903349999999996</v>
      </c>
      <c r="L41" s="8">
        <f t="shared" si="1"/>
        <v>6.3441095849999991</v>
      </c>
    </row>
    <row r="42" spans="1:12" x14ac:dyDescent="0.25">
      <c r="A42" s="4" t="s">
        <v>6</v>
      </c>
      <c r="B42" s="4" t="s">
        <v>42</v>
      </c>
      <c r="C42" s="4" t="s">
        <v>46</v>
      </c>
      <c r="D42" s="5" t="s">
        <v>9</v>
      </c>
      <c r="E42" s="6">
        <v>6</v>
      </c>
      <c r="F42" s="7">
        <v>4.5659999999999998</v>
      </c>
      <c r="G42" s="7">
        <v>4.2830000000000004</v>
      </c>
      <c r="H42" s="7">
        <v>0</v>
      </c>
      <c r="I42" s="8">
        <v>0</v>
      </c>
      <c r="J42" s="8">
        <f t="shared" si="0"/>
        <v>0</v>
      </c>
      <c r="K42" s="8">
        <v>0</v>
      </c>
      <c r="L42" s="8">
        <f t="shared" si="1"/>
        <v>0</v>
      </c>
    </row>
    <row r="43" spans="1:12" x14ac:dyDescent="0.25">
      <c r="A43" s="4" t="s">
        <v>6</v>
      </c>
      <c r="B43" s="4" t="s">
        <v>47</v>
      </c>
      <c r="C43" s="4" t="s">
        <v>48</v>
      </c>
      <c r="D43" s="5" t="s">
        <v>9</v>
      </c>
      <c r="E43" s="6">
        <v>6</v>
      </c>
      <c r="F43" s="7">
        <v>3.8420000000000001</v>
      </c>
      <c r="G43" s="7">
        <v>0</v>
      </c>
      <c r="H43" s="7">
        <v>3.5019999999999998</v>
      </c>
      <c r="I43" s="8">
        <v>8</v>
      </c>
      <c r="J43" s="8">
        <f t="shared" si="0"/>
        <v>28.015999999999998</v>
      </c>
      <c r="K43" s="8">
        <v>4.0903349999999996</v>
      </c>
      <c r="L43" s="8">
        <f t="shared" si="1"/>
        <v>14.324353169999998</v>
      </c>
    </row>
    <row r="44" spans="1:12" x14ac:dyDescent="0.25">
      <c r="A44" s="4" t="s">
        <v>6</v>
      </c>
      <c r="B44" s="4" t="s">
        <v>47</v>
      </c>
      <c r="C44" s="4" t="s">
        <v>49</v>
      </c>
      <c r="D44" s="5" t="s">
        <v>9</v>
      </c>
      <c r="E44" s="6">
        <v>6</v>
      </c>
      <c r="F44" s="7">
        <v>1.92</v>
      </c>
      <c r="G44" s="7">
        <v>0</v>
      </c>
      <c r="H44" s="7">
        <v>1.92</v>
      </c>
      <c r="I44" s="8">
        <v>8</v>
      </c>
      <c r="J44" s="8">
        <f t="shared" si="0"/>
        <v>15.36</v>
      </c>
      <c r="K44" s="8">
        <v>4.0903349999999996</v>
      </c>
      <c r="L44" s="8">
        <f t="shared" si="1"/>
        <v>7.8534431999999992</v>
      </c>
    </row>
    <row r="45" spans="1:12" x14ac:dyDescent="0.25">
      <c r="A45" s="4" t="s">
        <v>6</v>
      </c>
      <c r="B45" s="4" t="s">
        <v>47</v>
      </c>
      <c r="C45" s="4" t="s">
        <v>50</v>
      </c>
      <c r="D45" s="5" t="s">
        <v>9</v>
      </c>
      <c r="E45" s="6">
        <v>6</v>
      </c>
      <c r="F45" s="7">
        <v>2.694</v>
      </c>
      <c r="G45" s="7">
        <v>0</v>
      </c>
      <c r="H45" s="7">
        <v>2.38</v>
      </c>
      <c r="I45" s="8">
        <v>8</v>
      </c>
      <c r="J45" s="8">
        <f t="shared" si="0"/>
        <v>19.04</v>
      </c>
      <c r="K45" s="8">
        <v>4.0903349999999996</v>
      </c>
      <c r="L45" s="8">
        <f t="shared" si="1"/>
        <v>9.7349972999999981</v>
      </c>
    </row>
    <row r="46" spans="1:12" x14ac:dyDescent="0.25">
      <c r="A46" s="4" t="s">
        <v>6</v>
      </c>
      <c r="B46" s="4" t="s">
        <v>47</v>
      </c>
      <c r="C46" s="4" t="s">
        <v>51</v>
      </c>
      <c r="D46" s="5" t="s">
        <v>9</v>
      </c>
      <c r="E46" s="6">
        <v>6</v>
      </c>
      <c r="F46" s="7">
        <v>3.573</v>
      </c>
      <c r="G46" s="7">
        <v>0</v>
      </c>
      <c r="H46" s="7">
        <v>3.573</v>
      </c>
      <c r="I46" s="8">
        <v>8</v>
      </c>
      <c r="J46" s="8">
        <f t="shared" si="0"/>
        <v>28.584</v>
      </c>
      <c r="K46" s="8">
        <v>4.0903349999999996</v>
      </c>
      <c r="L46" s="8">
        <f t="shared" si="1"/>
        <v>14.614766954999999</v>
      </c>
    </row>
    <row r="47" spans="1:12" x14ac:dyDescent="0.25">
      <c r="A47" s="4" t="s">
        <v>6</v>
      </c>
      <c r="B47" s="4" t="s">
        <v>47</v>
      </c>
      <c r="C47" s="4" t="s">
        <v>52</v>
      </c>
      <c r="D47" s="5" t="s">
        <v>9</v>
      </c>
      <c r="E47" s="6">
        <v>6</v>
      </c>
      <c r="F47" s="7">
        <v>2.802</v>
      </c>
      <c r="G47" s="7">
        <v>0</v>
      </c>
      <c r="H47" s="7">
        <v>2.3959999999999999</v>
      </c>
      <c r="I47" s="8">
        <v>8</v>
      </c>
      <c r="J47" s="8">
        <f t="shared" si="0"/>
        <v>19.167999999999999</v>
      </c>
      <c r="K47" s="8">
        <v>4.0903349999999996</v>
      </c>
      <c r="L47" s="8">
        <f t="shared" si="1"/>
        <v>9.8004426599999981</v>
      </c>
    </row>
    <row r="48" spans="1:12" x14ac:dyDescent="0.25">
      <c r="A48" s="4" t="s">
        <v>6</v>
      </c>
      <c r="B48" s="4" t="s">
        <v>47</v>
      </c>
      <c r="C48" s="4" t="s">
        <v>53</v>
      </c>
      <c r="D48" s="5" t="s">
        <v>9</v>
      </c>
      <c r="E48" s="6">
        <v>6</v>
      </c>
      <c r="F48" s="7">
        <v>8.2539999999999996</v>
      </c>
      <c r="G48" s="7">
        <v>0</v>
      </c>
      <c r="H48" s="7">
        <v>5.2759999999999998</v>
      </c>
      <c r="I48" s="8">
        <v>8</v>
      </c>
      <c r="J48" s="8">
        <f t="shared" si="0"/>
        <v>42.207999999999998</v>
      </c>
      <c r="K48" s="8">
        <v>4.0903349999999996</v>
      </c>
      <c r="L48" s="8">
        <f t="shared" si="1"/>
        <v>21.580607459999996</v>
      </c>
    </row>
    <row r="49" spans="1:12" x14ac:dyDescent="0.25">
      <c r="A49" s="4" t="s">
        <v>6</v>
      </c>
      <c r="B49" s="4" t="s">
        <v>47</v>
      </c>
      <c r="C49" s="4" t="s">
        <v>54</v>
      </c>
      <c r="D49" s="5" t="s">
        <v>9</v>
      </c>
      <c r="E49" s="6">
        <v>6</v>
      </c>
      <c r="F49" s="7">
        <v>10.835000000000001</v>
      </c>
      <c r="G49" s="7">
        <v>0</v>
      </c>
      <c r="H49" s="7">
        <v>10.833</v>
      </c>
      <c r="I49" s="8">
        <v>8</v>
      </c>
      <c r="J49" s="8">
        <f t="shared" si="0"/>
        <v>86.664000000000001</v>
      </c>
      <c r="K49" s="8">
        <v>4.0903349999999996</v>
      </c>
      <c r="L49" s="8">
        <f t="shared" si="1"/>
        <v>44.310599054999997</v>
      </c>
    </row>
    <row r="50" spans="1:12" x14ac:dyDescent="0.25">
      <c r="A50" s="4" t="s">
        <v>6</v>
      </c>
      <c r="B50" s="4" t="s">
        <v>47</v>
      </c>
      <c r="C50" s="4" t="s">
        <v>55</v>
      </c>
      <c r="D50" s="5" t="s">
        <v>9</v>
      </c>
      <c r="E50" s="6">
        <v>6</v>
      </c>
      <c r="F50" s="7">
        <v>8.9830000000000005</v>
      </c>
      <c r="G50" s="7">
        <v>0</v>
      </c>
      <c r="H50" s="7">
        <v>8.9830000000000005</v>
      </c>
      <c r="I50" s="8">
        <v>8</v>
      </c>
      <c r="J50" s="8">
        <f t="shared" si="0"/>
        <v>71.864000000000004</v>
      </c>
      <c r="K50" s="8">
        <v>4.0903349999999996</v>
      </c>
      <c r="L50" s="8">
        <f t="shared" si="1"/>
        <v>36.743479305000001</v>
      </c>
    </row>
    <row r="51" spans="1:12" x14ac:dyDescent="0.25">
      <c r="A51" s="4" t="s">
        <v>6</v>
      </c>
      <c r="B51" s="4" t="s">
        <v>47</v>
      </c>
      <c r="C51" s="4" t="s">
        <v>56</v>
      </c>
      <c r="D51" s="5" t="s">
        <v>9</v>
      </c>
      <c r="E51" s="6">
        <v>6</v>
      </c>
      <c r="F51" s="7">
        <v>2.3769999999999998</v>
      </c>
      <c r="G51" s="7">
        <v>2.375</v>
      </c>
      <c r="H51" s="7">
        <v>0</v>
      </c>
      <c r="I51" s="8">
        <v>0</v>
      </c>
      <c r="J51" s="8">
        <f t="shared" si="0"/>
        <v>0</v>
      </c>
      <c r="K51" s="8">
        <v>0</v>
      </c>
      <c r="L51" s="8">
        <f t="shared" si="1"/>
        <v>0</v>
      </c>
    </row>
    <row r="52" spans="1:12" x14ac:dyDescent="0.25">
      <c r="A52" s="4" t="s">
        <v>6</v>
      </c>
      <c r="B52" s="4" t="s">
        <v>47</v>
      </c>
      <c r="C52" s="4" t="s">
        <v>57</v>
      </c>
      <c r="D52" s="5" t="s">
        <v>9</v>
      </c>
      <c r="E52" s="6">
        <v>6</v>
      </c>
      <c r="F52" s="7">
        <v>2.3199999999999998</v>
      </c>
      <c r="G52" s="7">
        <v>0</v>
      </c>
      <c r="H52" s="7">
        <v>2.2879999999999998</v>
      </c>
      <c r="I52" s="8">
        <v>8</v>
      </c>
      <c r="J52" s="8">
        <f t="shared" si="0"/>
        <v>18.303999999999998</v>
      </c>
      <c r="K52" s="8">
        <v>4.0903349999999996</v>
      </c>
      <c r="L52" s="8">
        <f t="shared" si="1"/>
        <v>9.3586864799999976</v>
      </c>
    </row>
    <row r="53" spans="1:12" x14ac:dyDescent="0.25">
      <c r="A53" s="4" t="s">
        <v>6</v>
      </c>
      <c r="B53" s="4" t="s">
        <v>47</v>
      </c>
      <c r="C53" s="4" t="s">
        <v>58</v>
      </c>
      <c r="D53" s="5" t="s">
        <v>9</v>
      </c>
      <c r="E53" s="6">
        <v>6</v>
      </c>
      <c r="F53" s="7">
        <v>4.2380000000000004</v>
      </c>
      <c r="G53" s="7">
        <v>0</v>
      </c>
      <c r="H53" s="7">
        <v>3.9119999999999999</v>
      </c>
      <c r="I53" s="8">
        <v>8</v>
      </c>
      <c r="J53" s="8">
        <f t="shared" si="0"/>
        <v>31.295999999999999</v>
      </c>
      <c r="K53" s="8">
        <v>4.0903349999999996</v>
      </c>
      <c r="L53" s="8">
        <f t="shared" si="1"/>
        <v>16.001390519999998</v>
      </c>
    </row>
    <row r="54" spans="1:12" x14ac:dyDescent="0.25">
      <c r="A54" s="4" t="s">
        <v>6</v>
      </c>
      <c r="B54" s="4" t="s">
        <v>47</v>
      </c>
      <c r="C54" s="4" t="s">
        <v>59</v>
      </c>
      <c r="D54" s="5" t="s">
        <v>9</v>
      </c>
      <c r="E54" s="6">
        <v>6</v>
      </c>
      <c r="F54" s="7">
        <v>5.3520000000000003</v>
      </c>
      <c r="G54" s="7">
        <v>5.0449999999999999</v>
      </c>
      <c r="H54" s="7">
        <v>0</v>
      </c>
      <c r="I54" s="8">
        <v>0</v>
      </c>
      <c r="J54" s="8">
        <f t="shared" si="0"/>
        <v>0</v>
      </c>
      <c r="K54" s="8">
        <v>0</v>
      </c>
      <c r="L54" s="8">
        <f t="shared" si="1"/>
        <v>0</v>
      </c>
    </row>
    <row r="55" spans="1:12" x14ac:dyDescent="0.25">
      <c r="A55" s="9" t="s">
        <v>60</v>
      </c>
      <c r="B55" s="14">
        <f>G55+H55</f>
        <v>166.352</v>
      </c>
      <c r="C55" s="10"/>
      <c r="D55" s="10"/>
      <c r="E55" s="11"/>
      <c r="F55" s="12">
        <f>SUM(F10:F54)</f>
        <v>196.54399999999998</v>
      </c>
      <c r="G55" s="12">
        <f>SUM(G10:G54)</f>
        <v>26</v>
      </c>
      <c r="H55" s="12">
        <f>SUM(H10:H54)</f>
        <v>140.352</v>
      </c>
      <c r="I55" s="13"/>
      <c r="J55" s="13">
        <f>SUM(J10:J54)</f>
        <v>1122.816</v>
      </c>
      <c r="K55" s="13"/>
      <c r="L55" s="13">
        <f>SUM(L10:L54)</f>
        <v>574.08669792000001</v>
      </c>
    </row>
    <row r="56" spans="1:12" x14ac:dyDescent="0.25">
      <c r="A56" s="5"/>
      <c r="B56" s="5"/>
      <c r="C56" s="5"/>
      <c r="D56" s="5"/>
      <c r="E56" s="6"/>
      <c r="F56" s="7"/>
      <c r="G56" s="7"/>
      <c r="H56" s="7"/>
      <c r="I56" s="8"/>
      <c r="J56" s="8"/>
      <c r="K56" s="8"/>
      <c r="L56" s="8"/>
    </row>
    <row r="57" spans="1:12" x14ac:dyDescent="0.25">
      <c r="A57" s="4" t="s">
        <v>29</v>
      </c>
      <c r="B57" s="4" t="s">
        <v>61</v>
      </c>
      <c r="C57" s="4" t="s">
        <v>62</v>
      </c>
      <c r="D57" s="5" t="s">
        <v>9</v>
      </c>
      <c r="E57" s="6">
        <v>9</v>
      </c>
      <c r="F57" s="7">
        <v>4.5019999999999998</v>
      </c>
      <c r="G57" s="7">
        <v>3.5179999999999998</v>
      </c>
      <c r="H57" s="7">
        <v>0</v>
      </c>
      <c r="I57" s="8">
        <v>0</v>
      </c>
      <c r="J57" s="8">
        <f>H57*I57</f>
        <v>0</v>
      </c>
      <c r="K57" s="8">
        <v>0</v>
      </c>
      <c r="L57" s="8">
        <f>H57*K57</f>
        <v>0</v>
      </c>
    </row>
    <row r="58" spans="1:12" x14ac:dyDescent="0.25">
      <c r="A58" s="4" t="s">
        <v>29</v>
      </c>
      <c r="B58" s="4" t="s">
        <v>61</v>
      </c>
      <c r="C58" s="4" t="s">
        <v>64</v>
      </c>
      <c r="D58" s="5" t="s">
        <v>9</v>
      </c>
      <c r="E58" s="6">
        <v>9</v>
      </c>
      <c r="F58" s="7">
        <v>4.5</v>
      </c>
      <c r="G58" s="7">
        <v>2.8580000000000001</v>
      </c>
      <c r="H58" s="7">
        <v>0</v>
      </c>
      <c r="I58" s="8">
        <v>0</v>
      </c>
      <c r="J58" s="8">
        <f t="shared" ref="J58:J65" si="2">H58*I58</f>
        <v>0</v>
      </c>
      <c r="K58" s="8">
        <v>0</v>
      </c>
      <c r="L58" s="8">
        <f t="shared" ref="L58:L65" si="3">H58*K58</f>
        <v>0</v>
      </c>
    </row>
    <row r="59" spans="1:12" x14ac:dyDescent="0.25">
      <c r="A59" s="4" t="s">
        <v>29</v>
      </c>
      <c r="B59" s="4" t="s">
        <v>65</v>
      </c>
      <c r="C59" s="4" t="s">
        <v>66</v>
      </c>
      <c r="D59" s="5" t="s">
        <v>9</v>
      </c>
      <c r="E59" s="6">
        <v>6</v>
      </c>
      <c r="F59" s="7">
        <v>0.501</v>
      </c>
      <c r="G59" s="7">
        <v>0</v>
      </c>
      <c r="H59" s="7">
        <v>0.42899999999999999</v>
      </c>
      <c r="I59" s="8">
        <v>8</v>
      </c>
      <c r="J59" s="8">
        <f t="shared" si="2"/>
        <v>3.4319999999999999</v>
      </c>
      <c r="K59" s="8">
        <v>4.0903349999999996</v>
      </c>
      <c r="L59" s="8">
        <f t="shared" si="3"/>
        <v>1.7547537149999999</v>
      </c>
    </row>
    <row r="60" spans="1:12" x14ac:dyDescent="0.25">
      <c r="A60" s="4" t="s">
        <v>29</v>
      </c>
      <c r="B60" s="4" t="s">
        <v>65</v>
      </c>
      <c r="C60" s="4" t="s">
        <v>67</v>
      </c>
      <c r="D60" s="5" t="s">
        <v>9</v>
      </c>
      <c r="E60" s="6">
        <v>6</v>
      </c>
      <c r="F60" s="7">
        <v>1.0760000000000001</v>
      </c>
      <c r="G60" s="7">
        <v>1.026</v>
      </c>
      <c r="H60" s="7">
        <v>0</v>
      </c>
      <c r="I60" s="8">
        <v>0</v>
      </c>
      <c r="J60" s="8">
        <f t="shared" si="2"/>
        <v>0</v>
      </c>
      <c r="K60" s="8">
        <v>0</v>
      </c>
      <c r="L60" s="8">
        <f t="shared" si="3"/>
        <v>0</v>
      </c>
    </row>
    <row r="61" spans="1:12" x14ac:dyDescent="0.25">
      <c r="A61" s="4" t="s">
        <v>29</v>
      </c>
      <c r="B61" s="4" t="s">
        <v>68</v>
      </c>
      <c r="C61" s="4" t="s">
        <v>69</v>
      </c>
      <c r="D61" s="5" t="s">
        <v>9</v>
      </c>
      <c r="E61" s="6">
        <v>6</v>
      </c>
      <c r="F61" s="7">
        <v>1.3</v>
      </c>
      <c r="G61" s="7">
        <v>0</v>
      </c>
      <c r="H61" s="7">
        <v>1.1719999999999999</v>
      </c>
      <c r="I61" s="8">
        <v>8</v>
      </c>
      <c r="J61" s="8">
        <f t="shared" si="2"/>
        <v>9.3759999999999994</v>
      </c>
      <c r="K61" s="8">
        <v>4.0903349999999996</v>
      </c>
      <c r="L61" s="8">
        <f t="shared" si="3"/>
        <v>4.7938726199999993</v>
      </c>
    </row>
    <row r="62" spans="1:12" x14ac:dyDescent="0.25">
      <c r="A62" s="4" t="s">
        <v>29</v>
      </c>
      <c r="B62" s="4" t="s">
        <v>70</v>
      </c>
      <c r="C62" s="4" t="s">
        <v>71</v>
      </c>
      <c r="D62" s="5" t="s">
        <v>9</v>
      </c>
      <c r="E62" s="6">
        <v>6</v>
      </c>
      <c r="F62" s="7">
        <v>4.9980000000000002</v>
      </c>
      <c r="G62" s="7">
        <v>0</v>
      </c>
      <c r="H62" s="7">
        <v>4.6449999999999996</v>
      </c>
      <c r="I62" s="8">
        <v>8</v>
      </c>
      <c r="J62" s="8">
        <f t="shared" si="2"/>
        <v>37.159999999999997</v>
      </c>
      <c r="K62" s="8">
        <v>4.0903349999999996</v>
      </c>
      <c r="L62" s="8">
        <f t="shared" si="3"/>
        <v>18.999606074999996</v>
      </c>
    </row>
    <row r="63" spans="1:12" x14ac:dyDescent="0.25">
      <c r="A63" s="4" t="s">
        <v>29</v>
      </c>
      <c r="B63" s="4" t="s">
        <v>72</v>
      </c>
      <c r="C63" s="4" t="s">
        <v>73</v>
      </c>
      <c r="D63" s="5" t="s">
        <v>9</v>
      </c>
      <c r="E63" s="6">
        <v>6</v>
      </c>
      <c r="F63" s="7">
        <v>7.0629999999999997</v>
      </c>
      <c r="G63" s="7">
        <v>2.4630000000000001</v>
      </c>
      <c r="H63" s="7">
        <v>0</v>
      </c>
      <c r="I63" s="8">
        <v>0</v>
      </c>
      <c r="J63" s="8">
        <f t="shared" si="2"/>
        <v>0</v>
      </c>
      <c r="K63" s="8">
        <v>0</v>
      </c>
      <c r="L63" s="8">
        <f t="shared" si="3"/>
        <v>0</v>
      </c>
    </row>
    <row r="64" spans="1:12" x14ac:dyDescent="0.25">
      <c r="A64" s="4" t="s">
        <v>29</v>
      </c>
      <c r="B64" s="4" t="s">
        <v>72</v>
      </c>
      <c r="C64" s="4" t="s">
        <v>74</v>
      </c>
      <c r="D64" s="5" t="s">
        <v>9</v>
      </c>
      <c r="E64" s="6">
        <v>6</v>
      </c>
      <c r="F64" s="7">
        <v>4.4909999999999997</v>
      </c>
      <c r="G64" s="7">
        <v>1.3169999999999999</v>
      </c>
      <c r="H64" s="7">
        <v>0</v>
      </c>
      <c r="I64" s="8">
        <v>0</v>
      </c>
      <c r="J64" s="8">
        <f t="shared" si="2"/>
        <v>0</v>
      </c>
      <c r="K64" s="8">
        <v>0</v>
      </c>
      <c r="L64" s="8">
        <f t="shared" si="3"/>
        <v>0</v>
      </c>
    </row>
    <row r="65" spans="1:12" x14ac:dyDescent="0.25">
      <c r="A65" s="4" t="s">
        <v>29</v>
      </c>
      <c r="B65" s="4" t="s">
        <v>72</v>
      </c>
      <c r="C65" s="4" t="s">
        <v>75</v>
      </c>
      <c r="D65" s="5" t="s">
        <v>9</v>
      </c>
      <c r="E65" s="6">
        <v>6</v>
      </c>
      <c r="F65" s="7">
        <v>10.028</v>
      </c>
      <c r="G65" s="7">
        <v>0</v>
      </c>
      <c r="H65" s="7">
        <v>2.0139999999999998</v>
      </c>
      <c r="I65" s="8">
        <v>8</v>
      </c>
      <c r="J65" s="8">
        <f t="shared" si="2"/>
        <v>16.111999999999998</v>
      </c>
      <c r="K65" s="8">
        <v>4.0903349999999996</v>
      </c>
      <c r="L65" s="8">
        <f t="shared" si="3"/>
        <v>8.2379346899999977</v>
      </c>
    </row>
    <row r="66" spans="1:12" x14ac:dyDescent="0.25">
      <c r="A66" s="9" t="s">
        <v>60</v>
      </c>
      <c r="B66" s="14">
        <f>G66+H66</f>
        <v>19.442</v>
      </c>
      <c r="C66" s="10"/>
      <c r="D66" s="10"/>
      <c r="E66" s="11"/>
      <c r="F66" s="12">
        <f>SUM(F57:F65)</f>
        <v>38.458999999999996</v>
      </c>
      <c r="G66" s="12">
        <f>SUM(G57:G65)</f>
        <v>11.181999999999999</v>
      </c>
      <c r="H66" s="12">
        <f>SUM(H57:H65)</f>
        <v>8.26</v>
      </c>
      <c r="I66" s="13"/>
      <c r="J66" s="13">
        <f>SUM(J57:J65)</f>
        <v>66.08</v>
      </c>
      <c r="K66" s="13"/>
      <c r="L66" s="13">
        <f>SUM(L57:L65)</f>
        <v>33.786167099999993</v>
      </c>
    </row>
    <row r="67" spans="1:12" x14ac:dyDescent="0.25">
      <c r="A67" s="5"/>
      <c r="B67" s="5"/>
      <c r="C67" s="5"/>
      <c r="D67" s="5"/>
      <c r="E67" s="6"/>
      <c r="F67" s="7"/>
      <c r="G67" s="7"/>
      <c r="H67" s="7"/>
      <c r="I67" s="8"/>
      <c r="J67" s="8"/>
      <c r="K67" s="8"/>
      <c r="L67" s="8"/>
    </row>
    <row r="68" spans="1:12" x14ac:dyDescent="0.25">
      <c r="A68" s="4" t="s">
        <v>63</v>
      </c>
      <c r="B68" s="4" t="s">
        <v>76</v>
      </c>
      <c r="C68" s="4" t="s">
        <v>77</v>
      </c>
      <c r="D68" s="5" t="s">
        <v>9</v>
      </c>
      <c r="E68" s="6">
        <v>6</v>
      </c>
      <c r="F68" s="7">
        <v>3.9540000000000002</v>
      </c>
      <c r="G68" s="7">
        <v>3.9529999999999998</v>
      </c>
      <c r="H68" s="7">
        <v>0</v>
      </c>
      <c r="I68" s="8">
        <v>0</v>
      </c>
      <c r="J68" s="8">
        <f>H68*I68</f>
        <v>0</v>
      </c>
      <c r="K68" s="8">
        <v>0</v>
      </c>
      <c r="L68" s="8">
        <f>H68*K68</f>
        <v>0</v>
      </c>
    </row>
    <row r="69" spans="1:12" x14ac:dyDescent="0.25">
      <c r="A69" s="4" t="s">
        <v>63</v>
      </c>
      <c r="B69" s="4" t="s">
        <v>76</v>
      </c>
      <c r="C69" s="4" t="s">
        <v>78</v>
      </c>
      <c r="D69" s="5" t="s">
        <v>9</v>
      </c>
      <c r="E69" s="6">
        <v>6</v>
      </c>
      <c r="F69" s="7">
        <v>2.4510000000000001</v>
      </c>
      <c r="G69" s="7">
        <v>2.4510000000000001</v>
      </c>
      <c r="H69" s="7">
        <v>0</v>
      </c>
      <c r="I69" s="8">
        <v>0</v>
      </c>
      <c r="J69" s="8">
        <f t="shared" ref="J69:J71" si="4">H69*I69</f>
        <v>0</v>
      </c>
      <c r="K69" s="8">
        <v>0</v>
      </c>
      <c r="L69" s="8">
        <f t="shared" ref="L69:L71" si="5">H69*K69</f>
        <v>0</v>
      </c>
    </row>
    <row r="70" spans="1:12" x14ac:dyDescent="0.25">
      <c r="A70" s="4" t="s">
        <v>63</v>
      </c>
      <c r="B70" s="4" t="s">
        <v>76</v>
      </c>
      <c r="C70" s="4" t="s">
        <v>79</v>
      </c>
      <c r="D70" s="5" t="s">
        <v>9</v>
      </c>
      <c r="E70" s="6">
        <v>6</v>
      </c>
      <c r="F70" s="7">
        <v>2.4500000000000002</v>
      </c>
      <c r="G70" s="7">
        <v>0</v>
      </c>
      <c r="H70" s="7">
        <v>2.4500000000000002</v>
      </c>
      <c r="I70" s="8">
        <v>8</v>
      </c>
      <c r="J70" s="8">
        <f t="shared" si="4"/>
        <v>19.600000000000001</v>
      </c>
      <c r="K70" s="8">
        <v>4.0903349999999996</v>
      </c>
      <c r="L70" s="8">
        <f t="shared" si="5"/>
        <v>10.021320749999999</v>
      </c>
    </row>
    <row r="71" spans="1:12" x14ac:dyDescent="0.25">
      <c r="A71" s="4" t="s">
        <v>63</v>
      </c>
      <c r="B71" s="4" t="s">
        <v>80</v>
      </c>
      <c r="C71" s="4" t="s">
        <v>81</v>
      </c>
      <c r="D71" s="5" t="s">
        <v>9</v>
      </c>
      <c r="E71" s="6">
        <v>9</v>
      </c>
      <c r="F71" s="7">
        <v>2.9990000000000001</v>
      </c>
      <c r="G71" s="7">
        <v>0.68100000000000005</v>
      </c>
      <c r="H71" s="7">
        <v>0</v>
      </c>
      <c r="I71" s="8">
        <v>0</v>
      </c>
      <c r="J71" s="8">
        <f t="shared" si="4"/>
        <v>0</v>
      </c>
      <c r="K71" s="8">
        <v>0</v>
      </c>
      <c r="L71" s="8">
        <f t="shared" si="5"/>
        <v>0</v>
      </c>
    </row>
    <row r="72" spans="1:12" x14ac:dyDescent="0.25">
      <c r="A72" s="9" t="s">
        <v>60</v>
      </c>
      <c r="B72" s="14">
        <f>G72+H72</f>
        <v>9.5350000000000001</v>
      </c>
      <c r="C72" s="10"/>
      <c r="D72" s="10"/>
      <c r="E72" s="11"/>
      <c r="F72" s="12">
        <f>SUM(F68:F71)</f>
        <v>11.854000000000001</v>
      </c>
      <c r="G72" s="12">
        <f>SUM(G68:G71)</f>
        <v>7.085</v>
      </c>
      <c r="H72" s="12">
        <f>SUM(H68:H71)</f>
        <v>2.4500000000000002</v>
      </c>
      <c r="I72" s="13"/>
      <c r="J72" s="13">
        <f>SUM(J68:J71)</f>
        <v>19.600000000000001</v>
      </c>
      <c r="K72" s="13"/>
      <c r="L72" s="13">
        <f>SUM(L68:L71)</f>
        <v>10.021320749999999</v>
      </c>
    </row>
    <row r="73" spans="1:12" x14ac:dyDescent="0.25">
      <c r="A73" s="5"/>
      <c r="B73" s="5"/>
      <c r="C73" s="5"/>
      <c r="D73" s="5"/>
      <c r="E73" s="6"/>
      <c r="F73" s="7"/>
      <c r="G73" s="7"/>
      <c r="H73" s="7"/>
      <c r="I73" s="8"/>
      <c r="J73" s="8"/>
      <c r="K73" s="8"/>
      <c r="L73" s="8"/>
    </row>
    <row r="74" spans="1:12" x14ac:dyDescent="0.25">
      <c r="A74" s="4" t="s">
        <v>11</v>
      </c>
      <c r="B74" s="4" t="s">
        <v>82</v>
      </c>
      <c r="C74" s="4" t="s">
        <v>83</v>
      </c>
      <c r="D74" s="5" t="s">
        <v>9</v>
      </c>
      <c r="E74" s="6">
        <v>6</v>
      </c>
      <c r="F74" s="7">
        <v>8.0069999999999997</v>
      </c>
      <c r="G74" s="7">
        <v>0</v>
      </c>
      <c r="H74" s="7">
        <v>5.1520000000000001</v>
      </c>
      <c r="I74" s="8">
        <v>8</v>
      </c>
      <c r="J74" s="8">
        <f>H74*I74</f>
        <v>41.216000000000001</v>
      </c>
      <c r="K74" s="8">
        <v>4.0903349999999996</v>
      </c>
      <c r="L74" s="8">
        <f>H74*K74</f>
        <v>21.073405919999999</v>
      </c>
    </row>
    <row r="75" spans="1:12" x14ac:dyDescent="0.25">
      <c r="A75" s="4" t="s">
        <v>11</v>
      </c>
      <c r="B75" s="4" t="s">
        <v>82</v>
      </c>
      <c r="C75" s="4" t="s">
        <v>84</v>
      </c>
      <c r="D75" s="5" t="s">
        <v>9</v>
      </c>
      <c r="E75" s="6">
        <v>6</v>
      </c>
      <c r="F75" s="7">
        <v>3.0059999999999998</v>
      </c>
      <c r="G75" s="7">
        <v>0</v>
      </c>
      <c r="H75" s="7">
        <v>2.3370000000000002</v>
      </c>
      <c r="I75" s="8">
        <v>8</v>
      </c>
      <c r="J75" s="8">
        <f t="shared" ref="J75:J103" si="6">H75*I75</f>
        <v>18.696000000000002</v>
      </c>
      <c r="K75" s="8">
        <v>4.0903349999999996</v>
      </c>
      <c r="L75" s="8">
        <f t="shared" ref="L75:L103" si="7">H75*K75</f>
        <v>9.5591128950000002</v>
      </c>
    </row>
    <row r="76" spans="1:12" x14ac:dyDescent="0.25">
      <c r="A76" s="4" t="s">
        <v>11</v>
      </c>
      <c r="B76" s="4" t="s">
        <v>82</v>
      </c>
      <c r="C76" s="4" t="s">
        <v>85</v>
      </c>
      <c r="D76" s="5" t="s">
        <v>9</v>
      </c>
      <c r="E76" s="6">
        <v>6</v>
      </c>
      <c r="F76" s="7">
        <v>1.4870000000000001</v>
      </c>
      <c r="G76" s="7">
        <v>0.78800000000000003</v>
      </c>
      <c r="H76" s="7">
        <v>0</v>
      </c>
      <c r="I76" s="8">
        <v>0</v>
      </c>
      <c r="J76" s="8">
        <f t="shared" si="6"/>
        <v>0</v>
      </c>
      <c r="K76" s="8">
        <v>0</v>
      </c>
      <c r="L76" s="8">
        <f t="shared" si="7"/>
        <v>0</v>
      </c>
    </row>
    <row r="77" spans="1:12" x14ac:dyDescent="0.25">
      <c r="A77" s="4" t="s">
        <v>11</v>
      </c>
      <c r="B77" s="4" t="s">
        <v>82</v>
      </c>
      <c r="C77" s="4" t="s">
        <v>86</v>
      </c>
      <c r="D77" s="5" t="s">
        <v>9</v>
      </c>
      <c r="E77" s="6">
        <v>6</v>
      </c>
      <c r="F77" s="7">
        <v>3.9860000000000002</v>
      </c>
      <c r="G77" s="7">
        <v>3.016</v>
      </c>
      <c r="H77" s="7">
        <v>0</v>
      </c>
      <c r="I77" s="8">
        <v>0</v>
      </c>
      <c r="J77" s="8">
        <f t="shared" si="6"/>
        <v>0</v>
      </c>
      <c r="K77" s="8">
        <v>0</v>
      </c>
      <c r="L77" s="8">
        <f t="shared" si="7"/>
        <v>0</v>
      </c>
    </row>
    <row r="78" spans="1:12" x14ac:dyDescent="0.25">
      <c r="A78" s="4" t="s">
        <v>11</v>
      </c>
      <c r="B78" s="4" t="s">
        <v>82</v>
      </c>
      <c r="C78" s="4" t="s">
        <v>87</v>
      </c>
      <c r="D78" s="5" t="s">
        <v>9</v>
      </c>
      <c r="E78" s="6">
        <v>6</v>
      </c>
      <c r="F78" s="7">
        <v>1.04</v>
      </c>
      <c r="G78" s="7">
        <v>0</v>
      </c>
      <c r="H78" s="7">
        <v>1.04</v>
      </c>
      <c r="I78" s="8">
        <v>8</v>
      </c>
      <c r="J78" s="8">
        <f t="shared" si="6"/>
        <v>8.32</v>
      </c>
      <c r="K78" s="8">
        <v>4.0903349999999996</v>
      </c>
      <c r="L78" s="8">
        <f t="shared" si="7"/>
        <v>4.2539483999999996</v>
      </c>
    </row>
    <row r="79" spans="1:12" x14ac:dyDescent="0.25">
      <c r="A79" s="4" t="s">
        <v>11</v>
      </c>
      <c r="B79" s="4" t="s">
        <v>82</v>
      </c>
      <c r="C79" s="4" t="s">
        <v>88</v>
      </c>
      <c r="D79" s="5" t="s">
        <v>9</v>
      </c>
      <c r="E79" s="6">
        <v>6</v>
      </c>
      <c r="F79" s="7">
        <v>0.53</v>
      </c>
      <c r="G79" s="7">
        <v>0.27800000000000002</v>
      </c>
      <c r="H79" s="7">
        <v>0</v>
      </c>
      <c r="I79" s="8">
        <v>0</v>
      </c>
      <c r="J79" s="8">
        <f t="shared" si="6"/>
        <v>0</v>
      </c>
      <c r="K79" s="8">
        <v>0</v>
      </c>
      <c r="L79" s="8">
        <f t="shared" si="7"/>
        <v>0</v>
      </c>
    </row>
    <row r="80" spans="1:12" x14ac:dyDescent="0.25">
      <c r="A80" s="4" t="s">
        <v>11</v>
      </c>
      <c r="B80" s="4" t="s">
        <v>89</v>
      </c>
      <c r="C80" s="4" t="s">
        <v>90</v>
      </c>
      <c r="D80" s="5" t="s">
        <v>9</v>
      </c>
      <c r="E80" s="6">
        <v>6</v>
      </c>
      <c r="F80" s="7">
        <v>3.113</v>
      </c>
      <c r="G80" s="7">
        <v>3.0910000000000002</v>
      </c>
      <c r="H80" s="7">
        <v>0</v>
      </c>
      <c r="I80" s="8">
        <v>0</v>
      </c>
      <c r="J80" s="8">
        <f t="shared" si="6"/>
        <v>0</v>
      </c>
      <c r="K80" s="8">
        <v>0</v>
      </c>
      <c r="L80" s="8">
        <f t="shared" si="7"/>
        <v>0</v>
      </c>
    </row>
    <row r="81" spans="1:12" x14ac:dyDescent="0.25">
      <c r="A81" s="4" t="s">
        <v>11</v>
      </c>
      <c r="B81" s="4" t="s">
        <v>89</v>
      </c>
      <c r="C81" s="4" t="s">
        <v>91</v>
      </c>
      <c r="D81" s="5" t="s">
        <v>9</v>
      </c>
      <c r="E81" s="6">
        <v>6</v>
      </c>
      <c r="F81" s="7">
        <v>4.9930000000000003</v>
      </c>
      <c r="G81" s="7">
        <v>4.93</v>
      </c>
      <c r="H81" s="7">
        <v>0</v>
      </c>
      <c r="I81" s="8">
        <v>0</v>
      </c>
      <c r="J81" s="8">
        <f t="shared" si="6"/>
        <v>0</v>
      </c>
      <c r="K81" s="8">
        <v>0</v>
      </c>
      <c r="L81" s="8">
        <f t="shared" si="7"/>
        <v>0</v>
      </c>
    </row>
    <row r="82" spans="1:12" x14ac:dyDescent="0.25">
      <c r="A82" s="4" t="s">
        <v>11</v>
      </c>
      <c r="B82" s="4" t="s">
        <v>89</v>
      </c>
      <c r="C82" s="4" t="s">
        <v>92</v>
      </c>
      <c r="D82" s="5" t="s">
        <v>9</v>
      </c>
      <c r="E82" s="6">
        <v>6</v>
      </c>
      <c r="F82" s="7">
        <v>8.0359999999999996</v>
      </c>
      <c r="G82" s="7">
        <v>0</v>
      </c>
      <c r="H82" s="7">
        <v>5.2809999999999997</v>
      </c>
      <c r="I82" s="8">
        <v>8</v>
      </c>
      <c r="J82" s="8">
        <f t="shared" si="6"/>
        <v>42.247999999999998</v>
      </c>
      <c r="K82" s="8">
        <v>4.0903349999999996</v>
      </c>
      <c r="L82" s="8">
        <f t="shared" si="7"/>
        <v>21.601059134999996</v>
      </c>
    </row>
    <row r="83" spans="1:12" x14ac:dyDescent="0.25">
      <c r="A83" s="4" t="s">
        <v>11</v>
      </c>
      <c r="B83" s="4" t="s">
        <v>89</v>
      </c>
      <c r="C83" s="4" t="s">
        <v>93</v>
      </c>
      <c r="D83" s="5" t="s">
        <v>9</v>
      </c>
      <c r="E83" s="6">
        <v>6</v>
      </c>
      <c r="F83" s="7">
        <v>10.112</v>
      </c>
      <c r="G83" s="7">
        <v>0</v>
      </c>
      <c r="H83" s="7">
        <v>5.3879999999999999</v>
      </c>
      <c r="I83" s="8">
        <v>8</v>
      </c>
      <c r="J83" s="8">
        <f t="shared" si="6"/>
        <v>43.103999999999999</v>
      </c>
      <c r="K83" s="8">
        <v>4.0903349999999996</v>
      </c>
      <c r="L83" s="8">
        <f t="shared" si="7"/>
        <v>22.038724979999998</v>
      </c>
    </row>
    <row r="84" spans="1:12" x14ac:dyDescent="0.25">
      <c r="A84" s="4" t="s">
        <v>11</v>
      </c>
      <c r="B84" s="4" t="s">
        <v>89</v>
      </c>
      <c r="C84" s="4" t="s">
        <v>94</v>
      </c>
      <c r="D84" s="5" t="s">
        <v>9</v>
      </c>
      <c r="E84" s="6">
        <v>6</v>
      </c>
      <c r="F84" s="7">
        <v>15.722</v>
      </c>
      <c r="G84" s="7">
        <v>14.505000000000001</v>
      </c>
      <c r="H84" s="7">
        <v>0</v>
      </c>
      <c r="I84" s="8">
        <v>0</v>
      </c>
      <c r="J84" s="8">
        <f t="shared" si="6"/>
        <v>0</v>
      </c>
      <c r="K84" s="8">
        <v>0</v>
      </c>
      <c r="L84" s="8">
        <f t="shared" si="7"/>
        <v>0</v>
      </c>
    </row>
    <row r="85" spans="1:12" x14ac:dyDescent="0.25">
      <c r="A85" s="4" t="s">
        <v>11</v>
      </c>
      <c r="B85" s="4" t="s">
        <v>95</v>
      </c>
      <c r="C85" s="4" t="s">
        <v>96</v>
      </c>
      <c r="D85" s="5" t="s">
        <v>9</v>
      </c>
      <c r="E85" s="6">
        <v>6</v>
      </c>
      <c r="F85" s="7">
        <v>5.0339999999999998</v>
      </c>
      <c r="G85" s="7">
        <v>0</v>
      </c>
      <c r="H85" s="7">
        <v>3.673</v>
      </c>
      <c r="I85" s="8">
        <v>8</v>
      </c>
      <c r="J85" s="8">
        <f t="shared" si="6"/>
        <v>29.384</v>
      </c>
      <c r="K85" s="8">
        <v>4.0903349999999996</v>
      </c>
      <c r="L85" s="8">
        <f t="shared" si="7"/>
        <v>15.023800454999998</v>
      </c>
    </row>
    <row r="86" spans="1:12" x14ac:dyDescent="0.25">
      <c r="A86" s="4" t="s">
        <v>11</v>
      </c>
      <c r="B86" s="4" t="s">
        <v>95</v>
      </c>
      <c r="C86" s="4" t="s">
        <v>97</v>
      </c>
      <c r="D86" s="5" t="s">
        <v>9</v>
      </c>
      <c r="E86" s="6">
        <v>6</v>
      </c>
      <c r="F86" s="7">
        <v>6.9770000000000003</v>
      </c>
      <c r="G86" s="7">
        <v>6.202</v>
      </c>
      <c r="H86" s="7">
        <v>0</v>
      </c>
      <c r="I86" s="8">
        <v>0</v>
      </c>
      <c r="J86" s="8">
        <f t="shared" si="6"/>
        <v>0</v>
      </c>
      <c r="K86" s="8">
        <v>0</v>
      </c>
      <c r="L86" s="8">
        <f t="shared" si="7"/>
        <v>0</v>
      </c>
    </row>
    <row r="87" spans="1:12" x14ac:dyDescent="0.25">
      <c r="A87" s="4" t="s">
        <v>11</v>
      </c>
      <c r="B87" s="4" t="s">
        <v>95</v>
      </c>
      <c r="C87" s="4" t="s">
        <v>98</v>
      </c>
      <c r="D87" s="5" t="s">
        <v>9</v>
      </c>
      <c r="E87" s="6">
        <v>6</v>
      </c>
      <c r="F87" s="7">
        <v>4.0469999999999997</v>
      </c>
      <c r="G87" s="7">
        <v>0</v>
      </c>
      <c r="H87" s="7">
        <v>3.34</v>
      </c>
      <c r="I87" s="8">
        <v>8</v>
      </c>
      <c r="J87" s="8">
        <f t="shared" si="6"/>
        <v>26.72</v>
      </c>
      <c r="K87" s="8">
        <v>4.0903349999999996</v>
      </c>
      <c r="L87" s="8">
        <f t="shared" si="7"/>
        <v>13.661718899999999</v>
      </c>
    </row>
    <row r="88" spans="1:12" x14ac:dyDescent="0.25">
      <c r="A88" s="4" t="s">
        <v>11</v>
      </c>
      <c r="B88" s="4" t="s">
        <v>95</v>
      </c>
      <c r="C88" s="4" t="s">
        <v>99</v>
      </c>
      <c r="D88" s="5" t="s">
        <v>9</v>
      </c>
      <c r="E88" s="6">
        <v>6</v>
      </c>
      <c r="F88" s="7">
        <v>4.0279999999999996</v>
      </c>
      <c r="G88" s="7">
        <v>0</v>
      </c>
      <c r="H88" s="7">
        <v>3.0760000000000001</v>
      </c>
      <c r="I88" s="8">
        <v>8</v>
      </c>
      <c r="J88" s="8">
        <f t="shared" si="6"/>
        <v>24.608000000000001</v>
      </c>
      <c r="K88" s="8">
        <v>4.0903349999999996</v>
      </c>
      <c r="L88" s="8">
        <f t="shared" si="7"/>
        <v>12.581870459999999</v>
      </c>
    </row>
    <row r="89" spans="1:12" x14ac:dyDescent="0.25">
      <c r="A89" s="4" t="s">
        <v>11</v>
      </c>
      <c r="B89" s="4" t="s">
        <v>100</v>
      </c>
      <c r="C89" s="4" t="s">
        <v>101</v>
      </c>
      <c r="D89" s="5" t="s">
        <v>102</v>
      </c>
      <c r="E89" s="6">
        <v>6</v>
      </c>
      <c r="F89" s="7">
        <v>20</v>
      </c>
      <c r="G89" s="7">
        <v>16.815999999999999</v>
      </c>
      <c r="H89" s="7">
        <v>0</v>
      </c>
      <c r="I89" s="8">
        <v>0</v>
      </c>
      <c r="J89" s="8">
        <f t="shared" si="6"/>
        <v>0</v>
      </c>
      <c r="K89" s="8">
        <v>0</v>
      </c>
      <c r="L89" s="8">
        <f t="shared" si="7"/>
        <v>0</v>
      </c>
    </row>
    <row r="90" spans="1:12" x14ac:dyDescent="0.25">
      <c r="A90" s="4" t="s">
        <v>11</v>
      </c>
      <c r="B90" s="4" t="s">
        <v>103</v>
      </c>
      <c r="C90" s="4" t="s">
        <v>104</v>
      </c>
      <c r="D90" s="5" t="s">
        <v>9</v>
      </c>
      <c r="E90" s="6">
        <v>6</v>
      </c>
      <c r="F90" s="7">
        <v>3.0110000000000001</v>
      </c>
      <c r="G90" s="7">
        <v>0</v>
      </c>
      <c r="H90" s="7">
        <v>3.0110000000000001</v>
      </c>
      <c r="I90" s="8">
        <v>8</v>
      </c>
      <c r="J90" s="8">
        <f t="shared" si="6"/>
        <v>24.088000000000001</v>
      </c>
      <c r="K90" s="8">
        <v>4.0903349999999996</v>
      </c>
      <c r="L90" s="8">
        <f t="shared" si="7"/>
        <v>12.315998684999999</v>
      </c>
    </row>
    <row r="91" spans="1:12" x14ac:dyDescent="0.25">
      <c r="A91" s="4" t="s">
        <v>11</v>
      </c>
      <c r="B91" s="4" t="s">
        <v>103</v>
      </c>
      <c r="C91" s="4" t="s">
        <v>105</v>
      </c>
      <c r="D91" s="5" t="s">
        <v>9</v>
      </c>
      <c r="E91" s="6">
        <v>6</v>
      </c>
      <c r="F91" s="7">
        <v>3.49</v>
      </c>
      <c r="G91" s="7">
        <v>0</v>
      </c>
      <c r="H91" s="7">
        <v>0.36099999999999999</v>
      </c>
      <c r="I91" s="8">
        <v>8</v>
      </c>
      <c r="J91" s="8">
        <f t="shared" si="6"/>
        <v>2.8879999999999999</v>
      </c>
      <c r="K91" s="8">
        <v>4.0903349999999996</v>
      </c>
      <c r="L91" s="8">
        <f t="shared" si="7"/>
        <v>1.4766109349999998</v>
      </c>
    </row>
    <row r="92" spans="1:12" x14ac:dyDescent="0.25">
      <c r="A92" s="4" t="s">
        <v>11</v>
      </c>
      <c r="B92" s="4" t="s">
        <v>103</v>
      </c>
      <c r="C92" s="4" t="s">
        <v>106</v>
      </c>
      <c r="D92" s="5" t="s">
        <v>9</v>
      </c>
      <c r="E92" s="6">
        <v>6</v>
      </c>
      <c r="F92" s="7">
        <v>5.9420000000000002</v>
      </c>
      <c r="G92" s="7">
        <v>0</v>
      </c>
      <c r="H92" s="7">
        <v>4.0659999999999998</v>
      </c>
      <c r="I92" s="8">
        <v>8</v>
      </c>
      <c r="J92" s="8">
        <f t="shared" si="6"/>
        <v>32.527999999999999</v>
      </c>
      <c r="K92" s="8">
        <v>4.0903349999999996</v>
      </c>
      <c r="L92" s="8">
        <f t="shared" si="7"/>
        <v>16.631302109999996</v>
      </c>
    </row>
    <row r="93" spans="1:12" x14ac:dyDescent="0.25">
      <c r="A93" s="4" t="s">
        <v>11</v>
      </c>
      <c r="B93" s="4" t="s">
        <v>103</v>
      </c>
      <c r="C93" s="4" t="s">
        <v>107</v>
      </c>
      <c r="D93" s="5" t="s">
        <v>9</v>
      </c>
      <c r="E93" s="6">
        <v>6</v>
      </c>
      <c r="F93" s="7">
        <v>5.6660000000000004</v>
      </c>
      <c r="G93" s="7">
        <v>5.2380000000000004</v>
      </c>
      <c r="H93" s="7">
        <v>0</v>
      </c>
      <c r="I93" s="8">
        <v>0</v>
      </c>
      <c r="J93" s="8">
        <f t="shared" si="6"/>
        <v>0</v>
      </c>
      <c r="K93" s="8">
        <v>0</v>
      </c>
      <c r="L93" s="8">
        <f t="shared" si="7"/>
        <v>0</v>
      </c>
    </row>
    <row r="94" spans="1:12" x14ac:dyDescent="0.25">
      <c r="A94" s="4" t="s">
        <v>11</v>
      </c>
      <c r="B94" s="4" t="s">
        <v>108</v>
      </c>
      <c r="C94" s="4" t="s">
        <v>109</v>
      </c>
      <c r="D94" s="5" t="s">
        <v>9</v>
      </c>
      <c r="E94" s="6">
        <v>6</v>
      </c>
      <c r="F94" s="7">
        <v>1.8979999999999999</v>
      </c>
      <c r="G94" s="7">
        <v>0</v>
      </c>
      <c r="H94" s="7">
        <v>0.13300000000000001</v>
      </c>
      <c r="I94" s="8">
        <v>8</v>
      </c>
      <c r="J94" s="8">
        <f t="shared" si="6"/>
        <v>1.0640000000000001</v>
      </c>
      <c r="K94" s="8">
        <v>4.0903349999999996</v>
      </c>
      <c r="L94" s="8">
        <f t="shared" si="7"/>
        <v>0.54401455499999996</v>
      </c>
    </row>
    <row r="95" spans="1:12" x14ac:dyDescent="0.25">
      <c r="A95" s="4" t="s">
        <v>11</v>
      </c>
      <c r="B95" s="4" t="s">
        <v>108</v>
      </c>
      <c r="C95" s="4" t="s">
        <v>110</v>
      </c>
      <c r="D95" s="5" t="s">
        <v>9</v>
      </c>
      <c r="E95" s="6">
        <v>6</v>
      </c>
      <c r="F95" s="7">
        <v>1.0209999999999999</v>
      </c>
      <c r="G95" s="7">
        <v>0</v>
      </c>
      <c r="H95" s="7">
        <v>1.0209999999999999</v>
      </c>
      <c r="I95" s="8">
        <v>8</v>
      </c>
      <c r="J95" s="8">
        <f t="shared" si="6"/>
        <v>8.1679999999999993</v>
      </c>
      <c r="K95" s="8">
        <v>4.0903349999999996</v>
      </c>
      <c r="L95" s="8">
        <f t="shared" si="7"/>
        <v>4.1762320349999991</v>
      </c>
    </row>
    <row r="96" spans="1:12" x14ac:dyDescent="0.25">
      <c r="A96" s="4" t="s">
        <v>11</v>
      </c>
      <c r="B96" s="4" t="s">
        <v>108</v>
      </c>
      <c r="C96" s="4" t="s">
        <v>111</v>
      </c>
      <c r="D96" s="5" t="s">
        <v>9</v>
      </c>
      <c r="E96" s="6">
        <v>6</v>
      </c>
      <c r="F96" s="7">
        <v>2.9990000000000001</v>
      </c>
      <c r="G96" s="7">
        <v>0</v>
      </c>
      <c r="H96" s="7">
        <v>2.6989999999999998</v>
      </c>
      <c r="I96" s="8">
        <v>8</v>
      </c>
      <c r="J96" s="8">
        <f t="shared" si="6"/>
        <v>21.591999999999999</v>
      </c>
      <c r="K96" s="8">
        <v>4.0903349999999996</v>
      </c>
      <c r="L96" s="8">
        <f t="shared" si="7"/>
        <v>11.039814164999997</v>
      </c>
    </row>
    <row r="97" spans="1:12" x14ac:dyDescent="0.25">
      <c r="A97" s="4" t="s">
        <v>11</v>
      </c>
      <c r="B97" s="4" t="s">
        <v>108</v>
      </c>
      <c r="C97" s="4" t="s">
        <v>112</v>
      </c>
      <c r="D97" s="5" t="s">
        <v>9</v>
      </c>
      <c r="E97" s="6">
        <v>6</v>
      </c>
      <c r="F97" s="7">
        <v>4.5389999999999997</v>
      </c>
      <c r="G97" s="7">
        <v>0</v>
      </c>
      <c r="H97" s="7">
        <v>3.0089999999999999</v>
      </c>
      <c r="I97" s="8">
        <v>8</v>
      </c>
      <c r="J97" s="8">
        <f t="shared" si="6"/>
        <v>24.071999999999999</v>
      </c>
      <c r="K97" s="8">
        <v>4.0903349999999996</v>
      </c>
      <c r="L97" s="8">
        <f t="shared" si="7"/>
        <v>12.307818014999999</v>
      </c>
    </row>
    <row r="98" spans="1:12" x14ac:dyDescent="0.25">
      <c r="A98" s="4" t="s">
        <v>11</v>
      </c>
      <c r="B98" s="4" t="s">
        <v>108</v>
      </c>
      <c r="C98" s="4" t="s">
        <v>113</v>
      </c>
      <c r="D98" s="5" t="s">
        <v>9</v>
      </c>
      <c r="E98" s="6">
        <v>6</v>
      </c>
      <c r="F98" s="7">
        <v>4.4770000000000003</v>
      </c>
      <c r="G98" s="7">
        <v>0</v>
      </c>
      <c r="H98" s="7">
        <v>3.66</v>
      </c>
      <c r="I98" s="8">
        <v>8</v>
      </c>
      <c r="J98" s="8">
        <f t="shared" si="6"/>
        <v>29.28</v>
      </c>
      <c r="K98" s="8">
        <v>4.0903349999999996</v>
      </c>
      <c r="L98" s="8">
        <f t="shared" si="7"/>
        <v>14.970626099999999</v>
      </c>
    </row>
    <row r="99" spans="1:12" x14ac:dyDescent="0.25">
      <c r="A99" s="4" t="s">
        <v>11</v>
      </c>
      <c r="B99" s="4" t="s">
        <v>108</v>
      </c>
      <c r="C99" s="4" t="s">
        <v>114</v>
      </c>
      <c r="D99" s="5" t="s">
        <v>9</v>
      </c>
      <c r="E99" s="6">
        <v>6</v>
      </c>
      <c r="F99" s="7">
        <v>2.1970000000000001</v>
      </c>
      <c r="G99" s="7">
        <v>2.1970000000000001</v>
      </c>
      <c r="H99" s="7">
        <v>0</v>
      </c>
      <c r="I99" s="8">
        <v>0</v>
      </c>
      <c r="J99" s="8">
        <f t="shared" si="6"/>
        <v>0</v>
      </c>
      <c r="K99" s="8">
        <v>0</v>
      </c>
      <c r="L99" s="8">
        <f t="shared" si="7"/>
        <v>0</v>
      </c>
    </row>
    <row r="100" spans="1:12" x14ac:dyDescent="0.25">
      <c r="A100" s="4" t="s">
        <v>11</v>
      </c>
      <c r="B100" s="4" t="s">
        <v>108</v>
      </c>
      <c r="C100" s="4" t="s">
        <v>115</v>
      </c>
      <c r="D100" s="5" t="s">
        <v>9</v>
      </c>
      <c r="E100" s="6">
        <v>6</v>
      </c>
      <c r="F100" s="7">
        <v>0.58299999999999996</v>
      </c>
      <c r="G100" s="7">
        <v>0.58299999999999996</v>
      </c>
      <c r="H100" s="7">
        <v>0</v>
      </c>
      <c r="I100" s="8">
        <v>0</v>
      </c>
      <c r="J100" s="8">
        <f t="shared" si="6"/>
        <v>0</v>
      </c>
      <c r="K100" s="8">
        <v>0</v>
      </c>
      <c r="L100" s="8">
        <f t="shared" si="7"/>
        <v>0</v>
      </c>
    </row>
    <row r="101" spans="1:12" x14ac:dyDescent="0.25">
      <c r="A101" s="4" t="s">
        <v>11</v>
      </c>
      <c r="B101" s="4" t="s">
        <v>108</v>
      </c>
      <c r="C101" s="4" t="s">
        <v>116</v>
      </c>
      <c r="D101" s="5" t="s">
        <v>9</v>
      </c>
      <c r="E101" s="6">
        <v>6</v>
      </c>
      <c r="F101" s="7">
        <v>2.2789999999999999</v>
      </c>
      <c r="G101" s="7">
        <v>1.6359999999999999</v>
      </c>
      <c r="H101" s="7">
        <v>0</v>
      </c>
      <c r="I101" s="8">
        <v>0</v>
      </c>
      <c r="J101" s="8">
        <f t="shared" si="6"/>
        <v>0</v>
      </c>
      <c r="K101" s="8">
        <v>0</v>
      </c>
      <c r="L101" s="8">
        <f t="shared" si="7"/>
        <v>0</v>
      </c>
    </row>
    <row r="102" spans="1:12" x14ac:dyDescent="0.25">
      <c r="A102" s="4" t="s">
        <v>11</v>
      </c>
      <c r="B102" s="4" t="s">
        <v>117</v>
      </c>
      <c r="C102" s="4" t="s">
        <v>105</v>
      </c>
      <c r="D102" s="5" t="s">
        <v>9</v>
      </c>
      <c r="E102" s="6">
        <v>6</v>
      </c>
      <c r="F102" s="7">
        <v>3.49</v>
      </c>
      <c r="G102" s="7">
        <v>0</v>
      </c>
      <c r="H102" s="7">
        <v>2.3759999999999999</v>
      </c>
      <c r="I102" s="8">
        <v>8</v>
      </c>
      <c r="J102" s="8">
        <f t="shared" si="6"/>
        <v>19.007999999999999</v>
      </c>
      <c r="K102" s="8">
        <v>4.0903349999999996</v>
      </c>
      <c r="L102" s="8">
        <f t="shared" si="7"/>
        <v>9.7186359599999985</v>
      </c>
    </row>
    <row r="103" spans="1:12" x14ac:dyDescent="0.25">
      <c r="A103" s="4" t="s">
        <v>11</v>
      </c>
      <c r="B103" s="4" t="s">
        <v>117</v>
      </c>
      <c r="C103" s="4" t="s">
        <v>118</v>
      </c>
      <c r="D103" s="5" t="s">
        <v>9</v>
      </c>
      <c r="E103" s="6">
        <v>6</v>
      </c>
      <c r="F103" s="7">
        <v>6.9820000000000002</v>
      </c>
      <c r="G103" s="7">
        <v>0</v>
      </c>
      <c r="H103" s="7">
        <v>6.7329999999999997</v>
      </c>
      <c r="I103" s="8">
        <v>8</v>
      </c>
      <c r="J103" s="8">
        <f t="shared" si="6"/>
        <v>53.863999999999997</v>
      </c>
      <c r="K103" s="8">
        <v>4.0903349999999996</v>
      </c>
      <c r="L103" s="8">
        <f t="shared" si="7"/>
        <v>27.540225554999996</v>
      </c>
    </row>
    <row r="104" spans="1:12" x14ac:dyDescent="0.25">
      <c r="A104" s="9" t="s">
        <v>60</v>
      </c>
      <c r="B104" s="14">
        <f>G104+H104</f>
        <v>115.636</v>
      </c>
      <c r="C104" s="10"/>
      <c r="D104" s="10"/>
      <c r="E104" s="11"/>
      <c r="F104" s="12">
        <f>SUM(F74:F103)</f>
        <v>148.69200000000001</v>
      </c>
      <c r="G104" s="12">
        <f>SUM(G74:G103)</f>
        <v>59.280000000000008</v>
      </c>
      <c r="H104" s="12">
        <f>SUM(H74:H103)</f>
        <v>56.355999999999995</v>
      </c>
      <c r="I104" s="13"/>
      <c r="J104" s="13">
        <f>SUM(J74:J103)</f>
        <v>450.84799999999996</v>
      </c>
      <c r="K104" s="13"/>
      <c r="L104" s="13">
        <f>SUM(L74:L103)</f>
        <v>230.51491926</v>
      </c>
    </row>
    <row r="105" spans="1:12" x14ac:dyDescent="0.25">
      <c r="A105" s="10" t="s">
        <v>125</v>
      </c>
      <c r="B105" s="14">
        <f>B55+B66+B72+B104</f>
        <v>310.96500000000003</v>
      </c>
      <c r="C105" s="10"/>
      <c r="D105" s="10"/>
      <c r="E105" s="11"/>
      <c r="F105" s="12">
        <f>F55+F66+F72+F104</f>
        <v>395.54899999999998</v>
      </c>
      <c r="G105" s="12">
        <f>G55+G66+G72+G104</f>
        <v>103.54700000000001</v>
      </c>
      <c r="H105" s="12">
        <f>H55+H66+H72+H104</f>
        <v>207.41799999999998</v>
      </c>
      <c r="I105" s="13"/>
      <c r="J105" s="13">
        <f>J55+J66+J72+J104</f>
        <v>1659.3439999999998</v>
      </c>
      <c r="K105" s="13"/>
      <c r="L105" s="13">
        <f>L55+L66+L72+L104</f>
        <v>848.40910502999986</v>
      </c>
    </row>
    <row r="106" spans="1:12" x14ac:dyDescent="0.25">
      <c r="E106" s="1"/>
      <c r="F106" s="2"/>
      <c r="G106" s="2"/>
      <c r="H106" s="2"/>
      <c r="I106" s="3"/>
      <c r="J106" s="3"/>
      <c r="K106" s="3"/>
      <c r="L106" s="3"/>
    </row>
    <row r="108" spans="1:12" x14ac:dyDescent="0.25">
      <c r="G108" s="15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2025-12-22T08:44:06Z</cp:lastPrinted>
  <dcterms:created xsi:type="dcterms:W3CDTF">2025-12-11T11:44:42Z</dcterms:created>
  <dcterms:modified xsi:type="dcterms:W3CDTF">2025-12-22T13:19:13Z</dcterms:modified>
</cp:coreProperties>
</file>